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3\"/>
    </mc:Choice>
  </mc:AlternateContent>
  <bookViews>
    <workbookView xWindow="0" yWindow="0" windowWidth="28800" windowHeight="12300" tabRatio="859" firstSheet="8"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7" i="22" l="1"/>
  <c r="A14" i="26" l="1"/>
  <c r="A11" i="26"/>
  <c r="B21" i="22" l="1"/>
  <c r="C49" i="7" l="1"/>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<sst xmlns="http://schemas.openxmlformats.org/spreadsheetml/2006/main" count="909" uniqueCount="560">
  <si>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</si>
  <si>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</si>
  <si>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</si>
  <si>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</si>
  <si>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</si>
  <si>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</si>
  <si>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</si>
  <si>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</si>
  <si>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</si>
  <si>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</si>
  <si>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</si>
  <si>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</si>
  <si>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</si>
  <si>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</si>
  <si>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</si>
  <si>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</si>
  <si>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</si>
  <si>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</si>
  <si>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</si>
  <si>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</si>
  <si>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</si>
  <si>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</si>
  <si>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</si>
  <si>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</si>
  <si>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</si>
  <si>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</si>
  <si>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</si>
  <si>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</si>
  <si>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</si>
  <si>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</si>
  <si>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</si>
  <si>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</si>
  <si>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</si>
  <si>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</si>
  <si>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</si>
  <si>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</si>
  <si>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</si>
  <si>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</si>
  <si>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</si>
  <si>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</si>
  <si>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</si>
  <si>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</si>
  <si>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</si>
  <si>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</si>
  <si>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</si>
  <si>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</si>
  <si>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</si>
  <si>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</si>
  <si>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</si>
  <si>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</si>
  <si>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</si>
  <si>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</si>
  <si>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</si>
  <si>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</si>
  <si>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</si>
  <si>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</si>
  <si>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</si>
  <si>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</si>
  <si>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</si>
  <si>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</si>
  <si>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</si>
  <si>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</si>
  <si>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</si>
  <si>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</si>
  <si>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</si>
  <si>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</si>
  <si>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</si>
  <si>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</si>
  <si>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</si>
  <si>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</si>
  <si>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</si>
  <si>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</si>
  <si>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</si>
  <si>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</si>
  <si>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</si>
  <si>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</si>
  <si>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</si>
  <si>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</si>
  <si>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</si>
  <si>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</si>
  <si>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</si>
  <si>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</si>
  <si>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</si>
  <si>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</si>
  <si>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</si>
  <si>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</si>
  <si>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</si>
  <si>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</si>
  <si>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</si>
  <si>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</si>
  <si>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</si>
  <si>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</si>
  <si>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</si>
  <si>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</si>
  <si>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</si>
  <si>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</si>
  <si>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</si>
  <si>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</si>
  <si>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</si>
  <si>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</si>
  <si>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</si>
  <si>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</si>
  <si>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</si>
  <si>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</si>
  <si>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</si>
  <si>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</si>
  <si>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</si>
  <si>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</si>
  <si>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</si>
  <si>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</si>
  <si>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</si>
  <si>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</si>
  <si>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</si>
  <si>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</si>
  <si>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</si>
  <si>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</si>
  <si>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</si>
  <si>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</si>
  <si>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</si>
  <si>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</si>
  <si>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</si>
  <si>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</si>
  <si>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</si>
  <si>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</si>
  <si>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</si>
  <si>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</si>
  <si>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</si>
  <si>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</si>
  <si>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</si>
  <si>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</si>
  <si>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</si>
  <si>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</si>
  <si>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</si>
  <si>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</si>
  <si>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</si>
  <si>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</si>
  <si>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</si>
  <si>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</si>
  <si>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</si>
  <si>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</si>
  <si>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</si>
  <si>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</si>
  <si>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</si>
  <si>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</si>
  <si>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</si>
  <si>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</si>
  <si>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</si>
  <si>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</si>
  <si>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</si>
  <si>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</si>
  <si>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</si>
  <si>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</si>
  <si>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</si>
  <si>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</si>
  <si>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</si>
  <si>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</si>
  <si>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</si>
  <si>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</si>
  <si>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</si>
  <si>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</si>
  <si>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</si>
  <si>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</si>
  <si>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</si>
  <si>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</si>
  <si>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</si>
  <si>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</si>
  <si>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</si>
  <si>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</si>
  <si>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</si>
  <si>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</si>
  <si>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</si>
  <si>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</si>
  <si>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</si>
  <si>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</si>
  <si>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</si>
  <si>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</si>
  <si>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</si>
  <si>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</si>
  <si>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</si>
  <si>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</si>
  <si>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</si>
  <si>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</si>
  <si>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</si>
  <si>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</si>
  <si>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</si>
  <si>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</si>
  <si>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</si>
  <si>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</si>
  <si>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</si>
  <si>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</si>
  <si>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</si>
  <si>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</si>
  <si>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</si>
  <si>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</si>
  <si>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</si>
  <si>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</si>
  <si>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</si>
  <si>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</si>
  <si>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</si>
  <si>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</si>
  <si>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</si>
  <si>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</si>
  <si>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</si>
  <si>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</si>
  <si>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</si>
  <si>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</si>
  <si>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</si>
  <si>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</si>
  <si>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</si>
  <si>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</si>
  <si>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</si>
  <si>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</si>
  <si>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</si>
  <si>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</si>
  <si>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</si>
  <si>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</si>
  <si>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</si>
  <si>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</si>
  <si>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</si>
  <si>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</si>
  <si>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</si>
  <si>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</si>
  <si>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</si>
  <si>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</si>
  <si>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</si>
  <si>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</si>
  <si>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</si>
  <si>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</si>
  <si>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</si>
  <si>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</si>
  <si>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</si>
  <si>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</si>
  <si>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</si>
  <si>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</si>
  <si>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</si>
  <si>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</si>
  <si>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</si>
  <si>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</si>
  <si>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</si>
  <si>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</si>
  <si>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</si>
  <si>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</si>
  <si>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</si>
  <si>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</si>
  <si>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</si>
  <si>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</si>
  <si>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</si>
  <si>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</si>
  <si>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</si>
  <si>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</si>
  <si>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</si>
  <si>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</si>
  <si>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</si>
  <si>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</si>
  <si>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</si>
  <si>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</si>
  <si>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</si>
  <si>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</si>
  <si>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</si>
  <si>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</si>
  <si>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</si>
  <si>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</si>
  <si>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</si>
  <si>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</si>
  <si>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</si>
  <si>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</si>
  <si>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</si>
  <si>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</si>
  <si>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</si>
  <si>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</si>
  <si>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</si>
  <si>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</si>
  <si>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</si>
  <si>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</si>
  <si>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</si>
  <si>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</si>
  <si>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</si>
  <si>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</si>
  <si>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</si>
  <si>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</si>
  <si>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</si>
  <si>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</si>
  <si>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</si>
  <si>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</si>
  <si>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</si>
  <si>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</si>
  <si>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</si>
  <si>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</si>
  <si>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</si>
  <si>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</si>
  <si>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</si>
  <si>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</si>
  <si>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</si>
  <si>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</si>
  <si>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</si>
  <si>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</si>
  <si>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</si>
  <si>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</si>
  <si>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</si>
  <si>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</si>
  <si>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</si>
  <si>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</si>
  <si>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</si>
  <si>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</si>
  <si>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</si>
  <si>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</si>
  <si>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</si>
  <si>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</si>
  <si>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</si>
  <si>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</si>
  <si>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</si>
  <si>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</si>
  <si>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</si>
  <si>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</si>
  <si>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</si>
  <si>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</si>
  <si>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</si>
  <si>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</si>
  <si>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</si>
  <si>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</si>
  <si>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</si>
  <si>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</si>
  <si>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</si>
  <si>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</si>
  <si>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</si>
  <si>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</si>
  <si>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</si>
  <si>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</si>
  <si>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</si>
  <si>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</si>
  <si>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</si>
  <si>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</si>
  <si>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</si>
  <si>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</si>
  <si>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</si>
  <si>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</si>
  <si>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</si>
  <si>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</si>
  <si>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</si>
  <si>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</si>
  <si>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</si>
  <si>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</si>
  <si>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</si>
  <si>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</si>
  <si>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</si>
  <si>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</si>
  <si>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</si>
  <si>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</si>
  <si>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</si>
  <si>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</si>
  <si>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</si>
  <si>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</si>
  <si>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</si>
  <si>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</si>
  <si>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</si>
  <si>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</si>
  <si>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</si>
  <si>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</si>
  <si>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</si>
  <si>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</si>
  <si>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</si>
  <si>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</si>
  <si>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</si>
  <si>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</si>
  <si>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</si>
  <si>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</si>
  <si>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</si>
  <si>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</si>
  <si>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</si>
  <si>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</si>
  <si>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</si>
  <si>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</si>
  <si>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</si>
  <si>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</si>
  <si>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</si>
  <si>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</si>
  <si>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</si>
  <si>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</si>
  <si>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</si>
  <si>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</si>
  <si>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</si>
  <si>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</si>
  <si>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</si>
  <si>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</si>
  <si>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</si>
  <si>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</si>
  <si>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</si>
  <si>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</si>
  <si>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</si>
  <si>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</si>
  <si>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</si>
  <si>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</si>
  <si>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</si>
  <si>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</si>
  <si>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</si>
  <si>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</si>
  <si>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</si>
  <si>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</si>
  <si>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</si>
  <si>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</si>
  <si>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</si>
  <si>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</si>
  <si>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</si>
  <si>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</si>
  <si>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</si>
  <si>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</si>
  <si>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</si>
  <si>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</si>
  <si>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</si>
  <si>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</si>
  <si>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</si>
  <si>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</si>
  <si>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</si>
  <si>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</si>
  <si>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</si>
  <si>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</si>
  <si>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</si>
  <si>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</si>
  <si>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</si>
  <si>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</si>
  <si>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</si>
  <si>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</si>
  <si>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</si>
  <si>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</si>
  <si>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</si>
  <si>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</si>
  <si>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</si>
  <si>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</si>
  <si>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</si>
  <si>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</si>
  <si>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</si>
  <si>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</si>
  <si>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</si>
  <si>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</si>
  <si>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</si>
  <si>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</si>
  <si>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</si>
  <si>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</si>
  <si>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</si>
  <si>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</si>
  <si>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</si>
  <si>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</si>
  <si>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</si>
  <si>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</si>
  <si>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</si>
  <si>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</si>
  <si>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</si>
  <si>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</si>
  <si>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</si>
  <si>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</si>
  <si>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</si>
  <si>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</si>
  <si>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</si>
  <si>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</si>
  <si>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</si>
  <si>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</si>
  <si>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</si>
  <si>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</si>
  <si>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</si>
  <si>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</si>
  <si>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</si>
  <si>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</si>
  <si>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</si>
  <si>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</si>
  <si>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</si>
  <si>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</si>
  <si>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</si>
  <si>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</si>
  <si>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</si>
  <si>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</si>
  <si>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</si>
  <si>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</si>
  <si>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</si>
  <si>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</si>
  <si>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</si>
  <si>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</si>
  <si>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</si>
  <si>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</si>
  <si>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</si>
  <si>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</si>
  <si>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</si>
  <si>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</si>
  <si>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</si>
  <si>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</si>
  <si>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</si>
  <si>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</si>
  <si>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</si>
  <si>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</si>
  <si>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</si>
  <si>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</si>
  <si>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</si>
  <si>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</si>
  <si>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</si>
  <si>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</si>
  <si>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</si>
  <si>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</si>
  <si>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</si>
  <si>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</si>
  <si>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</si>
  <si>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</si>
  <si>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</si>
  <si>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</si>
  <si>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</si>
  <si>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</si>
  <si>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</si>
  <si>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</si>
  <si>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</si>
  <si>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</si>
  <si>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</si>
  <si>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</si>
  <si>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</si>
  <si>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</si>
  <si>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</si>
  <si>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</si>
  <si>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</si>
  <si>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</si>
  <si>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</si>
  <si>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</si>
  <si>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</si>
  <si>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</si>
  <si>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</si>
  <si>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</si>
  <si>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</si>
  <si>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</si>
  <si>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</si>
  <si>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</si>
  <si>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</si>
  <si>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</si>
  <si>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</si>
  <si>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</si>
  <si>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</si>
  <si>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</si>
  <si>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</si>
  <si>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</si>
  <si>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</si>
  <si>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</si>
  <si>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</si>
  <si>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</si>
  <si>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</si>
  <si>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</si>
  <si>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</si>
  <si>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</si>
  <si>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</si>
  <si>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</si>
  <si>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</si>
  <si>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</si>
  <si>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</si>
  <si>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</si>
  <si>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</si>
  <si>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Приобретение техники</t>
  </si>
  <si>
    <t>0.6 прочие инвестиционные проекты</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</si>
  <si>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</si>
  <si>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M_PK1900.01.03</t>
  </si>
  <si>
    <t>Покупка оборудования, не требующего монтажа (Приобретение техники -  7 ед.: ТРЭКОЛ - 1 ед.; Снегоход Тайга - 4 ед.; ТТМ 4902-1 ед.; ТТМ 3 ПС -01 - 1 ед.)</t>
  </si>
  <si>
    <t>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   4 ед. снегоход БУРАН СБ-640 МД, 2003 г.в., данные транспортные средства используются для перевозки персонала и оборудования в зимний период на дальние расстояния с высокими нагрузками на узлы и агрегаты. Данное транспортное средство имеет определённую степень технического износа и требует выполнение комплекса ремонтных работ
- 2 гусеничных вездехода ТТМ -3 ПС-01, 2011 г.в., наработка сначала эксплуатации у которых составляет более 2 000 моточасов. Данное транспортное средство круглогодично используется службами филиала для перевозки персонала, оборудования, материалов на дальние расстояния по бездорожью. На текущую дату оно имеет сквозные очаги коррозии кузова и определённую степень технического износа узлов и агрегатов, что влечёт за собой необходимость выполнения дорогостоящего комплекса ремонтных работ;
- 1 ед. СМ-552-01 (КазРЭС); снегоболотоход, гос. № 7311 ХВ 86, 2010 г.в., наработка с начала эксплуатации – 2 700 м/ч., имеет сквозные очаги коррозии кузова, капитальный ремонт не проводился.</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</si>
  <si>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</si>
  <si>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7 шт.</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</si>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</sst>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36" fillId="0" borderId="53" xfId="0" applyFont="1" applyFill="1" applyBorder="1" applyAlignment="1">
      <alignment horizontal="left"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I12" sqref="I1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8" t="s">
        <v>557</v>
      </c>
      <c r="B5" s="268"/>
      <c r="C5" s="268"/>
    </row>
    <row r="6" spans="1:9" s="12" customFormat="1" ht="15.75" x14ac:dyDescent="0.2">
      <c r="A6" s="17"/>
    </row>
    <row r="7" spans="1:9" s="12" customFormat="1" ht="18.75" x14ac:dyDescent="0.2">
      <c r="A7" s="272" t="s">
        <v>9</v>
      </c>
      <c r="B7" s="272"/>
      <c r="C7" s="27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3" t="s">
        <v>496</v>
      </c>
      <c r="B9" s="273"/>
      <c r="C9" s="273"/>
      <c r="D9" s="13"/>
      <c r="E9" s="13"/>
      <c r="F9" s="13"/>
      <c r="G9" s="13"/>
      <c r="H9" s="13"/>
      <c r="I9" s="13"/>
    </row>
    <row r="10" spans="1:9" s="12" customFormat="1" ht="18.75" x14ac:dyDescent="0.2">
      <c r="A10" s="269" t="s">
        <v>8</v>
      </c>
      <c r="B10" s="269"/>
      <c r="C10" s="26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3" t="s">
        <v>552</v>
      </c>
      <c r="B12" s="273"/>
      <c r="C12" s="273"/>
      <c r="D12" s="13"/>
      <c r="E12" s="13"/>
      <c r="F12" s="13"/>
      <c r="G12" s="13"/>
      <c r="H12" s="13"/>
      <c r="I12" s="13"/>
    </row>
    <row r="13" spans="1:9" s="12" customFormat="1" ht="18.75" x14ac:dyDescent="0.2">
      <c r="A13" s="269" t="s">
        <v>7</v>
      </c>
      <c r="B13" s="269"/>
      <c r="C13" s="26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4" t="s">
        <v>553</v>
      </c>
      <c r="B15" s="274"/>
      <c r="C15" s="274"/>
      <c r="D15" s="8"/>
      <c r="E15" s="8"/>
      <c r="F15" s="8"/>
      <c r="G15" s="8"/>
      <c r="H15" s="8"/>
      <c r="I15" s="8"/>
    </row>
    <row r="16" spans="1:9" s="3" customFormat="1" ht="15" customHeight="1" x14ac:dyDescent="0.2">
      <c r="A16" s="269" t="s">
        <v>6</v>
      </c>
      <c r="B16" s="269"/>
      <c r="C16" s="269"/>
      <c r="D16" s="6"/>
      <c r="E16" s="6"/>
      <c r="F16" s="6"/>
      <c r="G16" s="6"/>
      <c r="H16" s="6"/>
      <c r="I16" s="6"/>
    </row>
    <row r="17" spans="1:9" s="3" customFormat="1" ht="15" customHeight="1" x14ac:dyDescent="0.2">
      <c r="A17" s="4"/>
      <c r="B17" s="4"/>
      <c r="C17" s="4"/>
      <c r="D17" s="4"/>
      <c r="E17" s="4"/>
      <c r="F17" s="4"/>
    </row>
    <row r="18" spans="1:9" s="3" customFormat="1" ht="15" customHeight="1" x14ac:dyDescent="0.2">
      <c r="A18" s="270" t="s">
        <v>462</v>
      </c>
      <c r="B18" s="271"/>
      <c r="C18" s="27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7" t="s">
        <v>550</v>
      </c>
      <c r="D22" s="28"/>
      <c r="E22" s="28"/>
      <c r="F22" s="28"/>
      <c r="G22" s="27"/>
      <c r="H22" s="27"/>
      <c r="I22" s="27"/>
    </row>
    <row r="23" spans="1:9" s="3" customFormat="1" ht="105.75" customHeight="1" x14ac:dyDescent="0.2">
      <c r="A23" s="24" t="s">
        <v>63</v>
      </c>
      <c r="B23" s="34" t="s">
        <v>64</v>
      </c>
      <c r="C23" s="36" t="s">
        <v>551</v>
      </c>
      <c r="D23" s="28"/>
      <c r="E23" s="28"/>
      <c r="F23" s="28"/>
      <c r="G23" s="27"/>
      <c r="H23" s="27"/>
      <c r="I23" s="27"/>
    </row>
    <row r="24" spans="1:9" s="3" customFormat="1" ht="22.5" customHeight="1" x14ac:dyDescent="0.2">
      <c r="A24" s="265"/>
      <c r="B24" s="266"/>
      <c r="C24" s="266"/>
      <c r="D24" s="28"/>
      <c r="E24" s="28"/>
      <c r="F24" s="28"/>
      <c r="G24" s="27"/>
      <c r="H24" s="27"/>
      <c r="I24" s="27"/>
    </row>
    <row r="25" spans="1:9" s="31" customFormat="1" ht="58.5" customHeight="1" x14ac:dyDescent="0.2">
      <c r="A25" s="24" t="s">
        <v>62</v>
      </c>
      <c r="B25" s="173" t="s">
        <v>411</v>
      </c>
      <c r="C25" s="240" t="s">
        <v>493</v>
      </c>
      <c r="D25" s="33"/>
      <c r="E25" s="33"/>
      <c r="F25" s="32"/>
      <c r="G25" s="32"/>
      <c r="H25" s="32"/>
      <c r="I25" s="32"/>
    </row>
    <row r="26" spans="1:9" s="31" customFormat="1" ht="42.75" customHeight="1" x14ac:dyDescent="0.2">
      <c r="A26" s="24" t="s">
        <v>61</v>
      </c>
      <c r="B26" s="173" t="s">
        <v>75</v>
      </c>
      <c r="C26" s="240" t="s">
        <v>536</v>
      </c>
      <c r="D26" s="33"/>
      <c r="E26" s="33"/>
      <c r="F26" s="32"/>
      <c r="G26" s="32"/>
      <c r="H26" s="32"/>
      <c r="I26" s="32"/>
    </row>
    <row r="27" spans="1:9" s="31" customFormat="1" ht="51.75" customHeight="1" x14ac:dyDescent="0.2">
      <c r="A27" s="24" t="s">
        <v>59</v>
      </c>
      <c r="B27" s="173" t="s">
        <v>74</v>
      </c>
      <c r="C27" s="240" t="s">
        <v>487</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495</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65"/>
      <c r="B39" s="266"/>
      <c r="C39" s="267"/>
      <c r="D39" s="23"/>
      <c r="E39" s="23"/>
      <c r="F39" s="23"/>
      <c r="G39" s="23"/>
      <c r="H39" s="23"/>
      <c r="I39" s="23"/>
    </row>
    <row r="40" spans="1:9" ht="63" x14ac:dyDescent="0.25">
      <c r="A40" s="24" t="s">
        <v>423</v>
      </c>
      <c r="B40" s="38" t="s">
        <v>475</v>
      </c>
      <c r="C40" s="236" t="e">
        <f>C48</f>
        <v>#REF!</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5"/>
      <c r="B47" s="266"/>
      <c r="C47" s="267"/>
      <c r="D47" s="23"/>
      <c r="E47" s="23"/>
      <c r="F47" s="23"/>
      <c r="G47" s="23"/>
      <c r="H47" s="23"/>
      <c r="I47" s="23"/>
    </row>
    <row r="48" spans="1:9" ht="75.75" customHeight="1" x14ac:dyDescent="0.25">
      <c r="A48" s="24" t="s">
        <v>459</v>
      </c>
      <c r="B48" s="38" t="s">
        <v>473</v>
      </c>
      <c r="C48" s="241" t="e">
        <f>#REF!</f>
        <v>#REF!</v>
      </c>
      <c r="D48" s="23"/>
      <c r="E48" s="23"/>
      <c r="F48" s="23"/>
      <c r="G48" s="23"/>
      <c r="H48" s="23"/>
      <c r="I48" s="23"/>
    </row>
    <row r="49" spans="1:9" ht="71.25" customHeight="1" x14ac:dyDescent="0.25">
      <c r="A49" s="24" t="s">
        <v>427</v>
      </c>
      <c r="B49" s="38" t="s">
        <v>474</v>
      </c>
      <c r="C49" s="241" t="e">
        <f>#REF!</f>
        <v>#REF!</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M_PK1900.01.03</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436</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100</v>
      </c>
      <c r="C19" s="280"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2" t="s">
        <v>430</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x14ac:dyDescent="0.2">
      <c r="A10" s="275" t="s">
        <v>496</v>
      </c>
      <c r="B10" s="275"/>
      <c r="C10" s="275"/>
      <c r="D10" s="275"/>
      <c r="E10" s="275"/>
      <c r="F10" s="275"/>
      <c r="G10" s="275"/>
      <c r="H10" s="275"/>
      <c r="I10" s="275"/>
      <c r="J10" s="275"/>
      <c r="K10" s="275"/>
      <c r="L10" s="275"/>
      <c r="M10" s="275"/>
      <c r="N10" s="275"/>
      <c r="O10" s="275"/>
      <c r="P10" s="275"/>
      <c r="Q10" s="275"/>
      <c r="R10" s="275"/>
      <c r="S10" s="275"/>
      <c r="T10" s="275"/>
    </row>
    <row r="11" spans="1:20" s="12" customForma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x14ac:dyDescent="0.2">
      <c r="A13" s="275" t="str">
        <f>'1. паспорт местоположение'!A12:C12</f>
        <v>M_PK1900.01.03</v>
      </c>
      <c r="B13" s="275"/>
      <c r="C13" s="275"/>
      <c r="D13" s="275"/>
      <c r="E13" s="275"/>
      <c r="F13" s="275"/>
      <c r="G13" s="275"/>
      <c r="H13" s="275"/>
      <c r="I13" s="275"/>
      <c r="J13" s="275"/>
      <c r="K13" s="275"/>
      <c r="L13" s="275"/>
      <c r="M13" s="275"/>
      <c r="N13" s="275"/>
      <c r="O13" s="275"/>
      <c r="P13" s="275"/>
      <c r="Q13" s="275"/>
      <c r="R13" s="275"/>
      <c r="S13" s="275"/>
      <c r="T13" s="275"/>
    </row>
    <row r="14" spans="1:20" s="12" customForma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8.75"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6" s="275"/>
      <c r="C16" s="275"/>
      <c r="D16" s="275"/>
      <c r="E16" s="275"/>
      <c r="F16" s="275"/>
      <c r="G16" s="275"/>
      <c r="H16" s="275"/>
      <c r="I16" s="275"/>
      <c r="J16" s="275"/>
      <c r="K16" s="275"/>
      <c r="L16" s="275"/>
      <c r="M16" s="275"/>
      <c r="N16" s="275"/>
      <c r="O16" s="275"/>
      <c r="P16" s="275"/>
      <c r="Q16" s="275"/>
      <c r="R16" s="275"/>
      <c r="S16" s="275"/>
      <c r="T16" s="275"/>
    </row>
    <row r="17" spans="1:113" s="3" customForma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8.75"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8.75" x14ac:dyDescent="0.2">
      <c r="A19" s="271" t="s">
        <v>441</v>
      </c>
      <c r="B19" s="271"/>
      <c r="C19" s="271"/>
      <c r="D19" s="271"/>
      <c r="E19" s="271"/>
      <c r="F19" s="271"/>
      <c r="G19" s="271"/>
      <c r="H19" s="271"/>
      <c r="I19" s="271"/>
      <c r="J19" s="271"/>
      <c r="K19" s="271"/>
      <c r="L19" s="271"/>
      <c r="M19" s="271"/>
      <c r="N19" s="271"/>
      <c r="O19" s="271"/>
      <c r="P19" s="271"/>
      <c r="Q19" s="271"/>
      <c r="R19" s="271"/>
      <c r="S19" s="271"/>
      <c r="T19" s="271"/>
    </row>
    <row r="20" spans="1:113" s="57" customForma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x14ac:dyDescent="0.25">
      <c r="A21" s="285" t="s">
        <v>5</v>
      </c>
      <c r="B21" s="288" t="s">
        <v>221</v>
      </c>
      <c r="C21" s="289"/>
      <c r="D21" s="292" t="s">
        <v>122</v>
      </c>
      <c r="E21" s="288" t="s">
        <v>470</v>
      </c>
      <c r="F21" s="289"/>
      <c r="G21" s="288" t="s">
        <v>240</v>
      </c>
      <c r="H21" s="289"/>
      <c r="I21" s="288" t="s">
        <v>121</v>
      </c>
      <c r="J21" s="289"/>
      <c r="K21" s="292" t="s">
        <v>120</v>
      </c>
      <c r="L21" s="288" t="s">
        <v>119</v>
      </c>
      <c r="M21" s="289"/>
      <c r="N21" s="288" t="s">
        <v>466</v>
      </c>
      <c r="O21" s="289"/>
      <c r="P21" s="292" t="s">
        <v>118</v>
      </c>
      <c r="Q21" s="295" t="s">
        <v>117</v>
      </c>
      <c r="R21" s="296"/>
      <c r="S21" s="295" t="s">
        <v>116</v>
      </c>
      <c r="T21" s="297"/>
    </row>
    <row r="22" spans="1:113" ht="141.75" x14ac:dyDescent="0.25">
      <c r="A22" s="286"/>
      <c r="B22" s="290"/>
      <c r="C22" s="291"/>
      <c r="D22" s="293"/>
      <c r="E22" s="290"/>
      <c r="F22" s="291"/>
      <c r="G22" s="290"/>
      <c r="H22" s="291"/>
      <c r="I22" s="290"/>
      <c r="J22" s="291"/>
      <c r="K22" s="294"/>
      <c r="L22" s="290"/>
      <c r="M22" s="291"/>
      <c r="N22" s="290"/>
      <c r="O22" s="291"/>
      <c r="P22" s="294"/>
      <c r="Q22" s="87" t="s">
        <v>115</v>
      </c>
      <c r="R22" s="87" t="s">
        <v>440</v>
      </c>
      <c r="S22" s="87" t="s">
        <v>114</v>
      </c>
      <c r="T22" s="87" t="s">
        <v>113</v>
      </c>
    </row>
    <row r="23" spans="1:113" x14ac:dyDescent="0.25">
      <c r="A23" s="287"/>
      <c r="B23" s="174" t="s">
        <v>111</v>
      </c>
      <c r="C23" s="174" t="s">
        <v>112</v>
      </c>
      <c r="D23" s="294"/>
      <c r="E23" s="174" t="s">
        <v>111</v>
      </c>
      <c r="F23" s="174" t="s">
        <v>112</v>
      </c>
      <c r="G23" s="174" t="s">
        <v>111</v>
      </c>
      <c r="H23" s="174" t="s">
        <v>112</v>
      </c>
      <c r="I23" s="174" t="s">
        <v>111</v>
      </c>
      <c r="J23" s="174" t="s">
        <v>112</v>
      </c>
      <c r="K23" s="174" t="s">
        <v>111</v>
      </c>
      <c r="L23" s="174" t="s">
        <v>111</v>
      </c>
      <c r="M23" s="174" t="s">
        <v>112</v>
      </c>
      <c r="N23" s="174" t="s">
        <v>111</v>
      </c>
      <c r="O23" s="174" t="s">
        <v>112</v>
      </c>
      <c r="P23" s="23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3" t="s">
        <v>476</v>
      </c>
      <c r="C28" s="283"/>
      <c r="D28" s="283"/>
      <c r="E28" s="283"/>
      <c r="F28" s="283"/>
      <c r="G28" s="283"/>
      <c r="H28" s="283"/>
      <c r="I28" s="283"/>
      <c r="J28" s="283"/>
      <c r="K28" s="283"/>
      <c r="L28" s="283"/>
      <c r="M28" s="283"/>
      <c r="N28" s="283"/>
      <c r="O28" s="283"/>
      <c r="P28" s="283"/>
      <c r="Q28" s="283"/>
      <c r="R28" s="28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29"/>
      <c r="B6" s="229"/>
      <c r="C6" s="229"/>
      <c r="D6" s="229"/>
      <c r="E6" s="229"/>
      <c r="F6" s="229"/>
      <c r="G6" s="229"/>
      <c r="H6" s="229"/>
      <c r="I6" s="229"/>
      <c r="J6" s="229"/>
      <c r="K6" s="229"/>
      <c r="L6" s="229"/>
      <c r="M6" s="229"/>
      <c r="N6" s="229"/>
      <c r="O6" s="229"/>
      <c r="P6" s="229"/>
      <c r="Q6" s="229"/>
      <c r="R6" s="229"/>
      <c r="S6" s="229"/>
      <c r="T6" s="229"/>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230"/>
      <c r="F8" s="230"/>
      <c r="G8" s="230"/>
      <c r="H8" s="230"/>
      <c r="I8" s="230"/>
      <c r="J8" s="230"/>
      <c r="K8" s="230"/>
      <c r="L8" s="230"/>
      <c r="M8" s="230"/>
      <c r="N8" s="230"/>
      <c r="O8" s="230"/>
      <c r="P8" s="230"/>
      <c r="Q8" s="230"/>
      <c r="R8" s="230"/>
      <c r="S8" s="170"/>
      <c r="T8" s="170"/>
      <c r="U8" s="170"/>
      <c r="V8" s="170"/>
      <c r="W8" s="170"/>
    </row>
    <row r="9" spans="1:27" s="12" customFormat="1" x14ac:dyDescent="0.2">
      <c r="E9" s="275" t="s">
        <v>496</v>
      </c>
      <c r="F9" s="275"/>
      <c r="G9" s="275"/>
      <c r="H9" s="275"/>
      <c r="I9" s="275"/>
      <c r="J9" s="275"/>
      <c r="K9" s="275"/>
      <c r="L9" s="275"/>
      <c r="M9" s="275"/>
      <c r="N9" s="275"/>
      <c r="O9" s="275"/>
      <c r="P9" s="275"/>
      <c r="Q9" s="275"/>
      <c r="R9" s="275"/>
      <c r="S9" s="275"/>
      <c r="T9" s="275"/>
      <c r="U9" s="275"/>
      <c r="V9" s="275"/>
      <c r="W9" s="275"/>
      <c r="X9" s="275"/>
      <c r="Y9" s="275"/>
    </row>
    <row r="10" spans="1:27" s="12" customForma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230"/>
      <c r="F11" s="230"/>
      <c r="G11" s="230"/>
      <c r="H11" s="230"/>
      <c r="I11" s="230"/>
      <c r="J11" s="230"/>
      <c r="K11" s="230"/>
      <c r="L11" s="230"/>
      <c r="M11" s="230"/>
      <c r="N11" s="230"/>
      <c r="O11" s="230"/>
      <c r="P11" s="230"/>
      <c r="Q11" s="230"/>
      <c r="R11" s="230"/>
      <c r="S11" s="170"/>
      <c r="T11" s="170"/>
      <c r="U11" s="170"/>
      <c r="V11" s="170"/>
      <c r="W11" s="170"/>
    </row>
    <row r="12" spans="1:27" s="12" customFormat="1" x14ac:dyDescent="0.2">
      <c r="A12" s="275" t="str">
        <f>'1. паспорт местоположение'!A12:C12</f>
        <v>M_PK1900.01.03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8.75" x14ac:dyDescent="0.2">
      <c r="E14" s="231"/>
      <c r="F14" s="231"/>
      <c r="G14" s="231"/>
      <c r="H14" s="231"/>
      <c r="I14" s="231"/>
      <c r="J14" s="231"/>
      <c r="K14" s="231"/>
      <c r="L14" s="231"/>
      <c r="M14" s="231"/>
      <c r="N14" s="231"/>
      <c r="O14" s="231"/>
      <c r="P14" s="231"/>
      <c r="Q14" s="231"/>
      <c r="R14" s="231"/>
      <c r="S14" s="231"/>
      <c r="T14" s="231"/>
      <c r="U14" s="231"/>
      <c r="V14" s="231"/>
      <c r="W14" s="231"/>
    </row>
    <row r="15" spans="1:27" s="3" customFormat="1" x14ac:dyDescent="0.2">
      <c r="A15" s="275"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8.75" x14ac:dyDescent="0.2">
      <c r="E17" s="232"/>
      <c r="F17" s="232"/>
      <c r="G17" s="232"/>
      <c r="H17" s="232"/>
      <c r="I17" s="232"/>
      <c r="J17" s="232"/>
      <c r="K17" s="232"/>
      <c r="L17" s="232"/>
      <c r="M17" s="232"/>
      <c r="N17" s="232"/>
      <c r="O17" s="232"/>
      <c r="P17" s="232"/>
      <c r="Q17" s="232"/>
      <c r="R17" s="232"/>
      <c r="S17" s="232"/>
      <c r="T17" s="232"/>
      <c r="U17" s="232"/>
      <c r="V17" s="232"/>
      <c r="W17" s="232"/>
    </row>
    <row r="18" spans="1:27" s="3" customFormat="1" ht="18.75"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18.75" x14ac:dyDescent="0.25">
      <c r="A19" s="271" t="s">
        <v>443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x14ac:dyDescent="0.25"/>
    <row r="21" spans="1:27" x14ac:dyDescent="0.25">
      <c r="A21" s="298" t="s">
        <v>5</v>
      </c>
      <c r="B21" s="301" t="s">
        <v>450</v>
      </c>
      <c r="C21" s="302"/>
      <c r="D21" s="301" t="s">
        <v>452</v>
      </c>
      <c r="E21" s="302"/>
      <c r="F21" s="295" t="s">
        <v>94</v>
      </c>
      <c r="G21" s="297"/>
      <c r="H21" s="297"/>
      <c r="I21" s="296"/>
      <c r="J21" s="298" t="s">
        <v>453</v>
      </c>
      <c r="K21" s="301" t="s">
        <v>454</v>
      </c>
      <c r="L21" s="302"/>
      <c r="M21" s="301" t="s">
        <v>455</v>
      </c>
      <c r="N21" s="302"/>
      <c r="O21" s="301" t="s">
        <v>442</v>
      </c>
      <c r="P21" s="302"/>
      <c r="Q21" s="301" t="s">
        <v>127</v>
      </c>
      <c r="R21" s="302"/>
      <c r="S21" s="298" t="s">
        <v>126</v>
      </c>
      <c r="T21" s="298" t="s">
        <v>456</v>
      </c>
      <c r="U21" s="298" t="s">
        <v>451</v>
      </c>
      <c r="V21" s="301" t="s">
        <v>125</v>
      </c>
      <c r="W21" s="302"/>
      <c r="X21" s="295" t="s">
        <v>117</v>
      </c>
      <c r="Y21" s="297"/>
      <c r="Z21" s="295" t="s">
        <v>116</v>
      </c>
      <c r="AA21" s="297"/>
    </row>
    <row r="22" spans="1:27" ht="141.75" x14ac:dyDescent="0.25">
      <c r="A22" s="299"/>
      <c r="B22" s="303"/>
      <c r="C22" s="304"/>
      <c r="D22" s="303"/>
      <c r="E22" s="304"/>
      <c r="F22" s="295" t="s">
        <v>124</v>
      </c>
      <c r="G22" s="296"/>
      <c r="H22" s="295" t="s">
        <v>123</v>
      </c>
      <c r="I22" s="296"/>
      <c r="J22" s="300"/>
      <c r="K22" s="303"/>
      <c r="L22" s="304"/>
      <c r="M22" s="303"/>
      <c r="N22" s="304"/>
      <c r="O22" s="303"/>
      <c r="P22" s="304"/>
      <c r="Q22" s="303"/>
      <c r="R22" s="304"/>
      <c r="S22" s="300"/>
      <c r="T22" s="300"/>
      <c r="U22" s="300"/>
      <c r="V22" s="303"/>
      <c r="W22" s="304"/>
      <c r="X22" s="87" t="s">
        <v>115</v>
      </c>
      <c r="Y22" s="87" t="s">
        <v>440</v>
      </c>
      <c r="Z22" s="87" t="s">
        <v>114</v>
      </c>
      <c r="AA22" s="87" t="s">
        <v>113</v>
      </c>
    </row>
    <row r="23" spans="1:27" x14ac:dyDescent="0.25">
      <c r="A23" s="300"/>
      <c r="B23" s="234" t="s">
        <v>111</v>
      </c>
      <c r="C23" s="234" t="s">
        <v>112</v>
      </c>
      <c r="D23" s="234" t="s">
        <v>111</v>
      </c>
      <c r="E23" s="234" t="s">
        <v>112</v>
      </c>
      <c r="F23" s="234" t="s">
        <v>111</v>
      </c>
      <c r="G23" s="234" t="s">
        <v>112</v>
      </c>
      <c r="H23" s="234" t="s">
        <v>111</v>
      </c>
      <c r="I23" s="234" t="s">
        <v>112</v>
      </c>
      <c r="J23" s="234" t="s">
        <v>111</v>
      </c>
      <c r="K23" s="234" t="s">
        <v>111</v>
      </c>
      <c r="L23" s="234" t="s">
        <v>112</v>
      </c>
      <c r="M23" s="234" t="s">
        <v>111</v>
      </c>
      <c r="N23" s="234" t="s">
        <v>112</v>
      </c>
      <c r="O23" s="234" t="s">
        <v>111</v>
      </c>
      <c r="P23" s="234" t="s">
        <v>112</v>
      </c>
      <c r="Q23" s="234" t="s">
        <v>111</v>
      </c>
      <c r="R23" s="234" t="s">
        <v>112</v>
      </c>
      <c r="S23" s="234" t="s">
        <v>111</v>
      </c>
      <c r="T23" s="234" t="s">
        <v>111</v>
      </c>
      <c r="U23" s="234" t="s">
        <v>111</v>
      </c>
      <c r="V23" s="234" t="s">
        <v>111</v>
      </c>
      <c r="W23" s="234" t="s">
        <v>112</v>
      </c>
      <c r="X23" s="234" t="s">
        <v>111</v>
      </c>
      <c r="Y23" s="23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M_PK1900.01.03</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435</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8" t="s">
        <v>555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76" customHeight="1" x14ac:dyDescent="0.25">
      <c r="A27" s="24" t="s">
        <v>58</v>
      </c>
      <c r="B27" s="26" t="s">
        <v>449</v>
      </c>
      <c r="C27" s="235"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0"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0"/>
      <c r="AB6" s="17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0"/>
      <c r="AB7" s="170"/>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1"/>
      <c r="AB8" s="171"/>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2"/>
      <c r="AB9" s="17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0"/>
      <c r="AB10" s="170"/>
    </row>
    <row r="11" spans="1:28" ht="15.75" x14ac:dyDescent="0.25">
      <c r="A11" s="275" t="str">
        <f>'1. паспорт местоположение'!A12:C12</f>
        <v>M_PK1900.01.03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1"/>
      <c r="AB11" s="171"/>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2"/>
      <c r="AB12" s="17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71"/>
      <c r="AB14" s="171"/>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2"/>
      <c r="AB15" s="172"/>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6"/>
      <c r="AB16" s="17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6"/>
      <c r="AB17" s="17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6"/>
      <c r="AB18" s="17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M_PK1900.01.03</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444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3" t="s">
        <v>86</v>
      </c>
      <c r="F19" s="314"/>
      <c r="G19" s="314"/>
      <c r="H19" s="314"/>
      <c r="I19" s="315"/>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M_PK1900.01.03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445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2" t="s">
        <v>315</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0</v>
      </c>
      <c r="AL24" s="322"/>
      <c r="AM24" s="102"/>
      <c r="AN24" s="102"/>
      <c r="AO24" s="130"/>
      <c r="AP24" s="130"/>
      <c r="AQ24" s="130"/>
      <c r="AR24" s="130"/>
      <c r="AS24" s="108"/>
    </row>
    <row r="25" spans="1:45" ht="12.75" customHeight="1" x14ac:dyDescent="0.25">
      <c r="A25" s="323" t="s">
        <v>314</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3"/>
      <c r="AN25" s="326" t="s">
        <v>313</v>
      </c>
      <c r="AO25" s="326"/>
      <c r="AP25" s="326"/>
      <c r="AQ25" s="321"/>
      <c r="AR25" s="321"/>
      <c r="AS25" s="108"/>
    </row>
    <row r="26" spans="1:45" ht="17.25" customHeight="1" x14ac:dyDescent="0.25">
      <c r="A26" s="333" t="s">
        <v>312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16" t="s">
        <v>311</v>
      </c>
      <c r="AO26" s="317"/>
      <c r="AP26" s="318"/>
      <c r="AQ26" s="319" t="s">
        <v>485</v>
      </c>
      <c r="AR26" s="320"/>
      <c r="AS26" s="108"/>
    </row>
    <row r="27" spans="1:45" ht="17.25" customHeight="1" x14ac:dyDescent="0.25">
      <c r="A27" s="333" t="s">
        <v>310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16" t="s">
        <v>309</v>
      </c>
      <c r="AO27" s="317"/>
      <c r="AP27" s="318"/>
      <c r="AQ27" s="319" t="s">
        <v>485</v>
      </c>
      <c r="AR27" s="320"/>
      <c r="AS27" s="108"/>
    </row>
    <row r="28" spans="1:45" ht="27.75" customHeight="1" thickBot="1" x14ac:dyDescent="0.3">
      <c r="A28" s="336" t="s">
        <v>308</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3"/>
      <c r="AN28" s="340" t="s">
        <v>307</v>
      </c>
      <c r="AO28" s="341"/>
      <c r="AP28" s="342"/>
      <c r="AQ28" s="319" t="s">
        <v>485</v>
      </c>
      <c r="AR28" s="320"/>
      <c r="AS28" s="108"/>
    </row>
    <row r="29" spans="1:45" ht="17.25" customHeight="1" x14ac:dyDescent="0.25">
      <c r="A29" s="327" t="s">
        <v>306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3"/>
      <c r="AN29" s="330"/>
      <c r="AO29" s="331"/>
      <c r="AP29" s="331"/>
      <c r="AQ29" s="319"/>
      <c r="AR29" s="332"/>
      <c r="AS29" s="108"/>
    </row>
    <row r="30" spans="1:45" ht="17.25" customHeight="1" x14ac:dyDescent="0.25">
      <c r="A30" s="333" t="s">
        <v>305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108"/>
    </row>
    <row r="31" spans="1:45" ht="17.25" customHeight="1" x14ac:dyDescent="0.25">
      <c r="A31" s="333" t="s">
        <v>304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129"/>
      <c r="AP31" s="129"/>
      <c r="AQ31" s="129"/>
      <c r="AR31" s="129"/>
      <c r="AS31" s="108"/>
    </row>
    <row r="32" spans="1:45" ht="17.25" customHeight="1" x14ac:dyDescent="0.25">
      <c r="A32" s="333" t="s">
        <v>279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108"/>
    </row>
    <row r="33" spans="1:45" ht="17.25" customHeight="1" x14ac:dyDescent="0.25">
      <c r="A33" s="333" t="s">
        <v>303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3"/>
      <c r="AN33" s="103"/>
      <c r="AO33" s="103"/>
      <c r="AP33" s="103"/>
      <c r="AQ33" s="103"/>
      <c r="AR33" s="103"/>
      <c r="AS33" s="108"/>
    </row>
    <row r="34" spans="1:45" ht="17.25" customHeight="1" x14ac:dyDescent="0.25">
      <c r="A34" s="333" t="s">
        <v>302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10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108"/>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3"/>
      <c r="AN36" s="103"/>
      <c r="AO36" s="103"/>
      <c r="AP36" s="103"/>
      <c r="AQ36" s="103"/>
      <c r="AR36" s="103"/>
      <c r="AS36" s="108"/>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3"/>
      <c r="AN37" s="103"/>
      <c r="AO37" s="103"/>
      <c r="AP37" s="103"/>
      <c r="AQ37" s="103"/>
      <c r="AR37" s="103"/>
      <c r="AS37" s="108"/>
    </row>
    <row r="38" spans="1:45" ht="17.25" customHeight="1" x14ac:dyDescent="0.25">
      <c r="A38" s="333" t="s">
        <v>301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108"/>
    </row>
    <row r="39" spans="1:45" ht="17.25" customHeight="1" thickBot="1" x14ac:dyDescent="0.3">
      <c r="A39" s="344" t="s">
        <v>300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3"/>
      <c r="AN39" s="103"/>
      <c r="AO39" s="103"/>
      <c r="AP39" s="103"/>
      <c r="AQ39" s="103"/>
      <c r="AR39" s="103"/>
      <c r="AS39" s="108"/>
    </row>
    <row r="40" spans="1:45" ht="17.25" customHeight="1" x14ac:dyDescent="0.25">
      <c r="A40" s="323" t="s">
        <v>299</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3"/>
      <c r="AN40" s="103"/>
      <c r="AO40" s="103"/>
      <c r="AP40" s="103"/>
      <c r="AQ40" s="103"/>
      <c r="AR40" s="103"/>
      <c r="AS40" s="108"/>
    </row>
    <row r="41" spans="1:45" ht="17.25" customHeight="1" x14ac:dyDescent="0.25">
      <c r="A41" s="333" t="s">
        <v>298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108"/>
    </row>
    <row r="42" spans="1:45" ht="17.25" customHeight="1" x14ac:dyDescent="0.25">
      <c r="A42" s="333" t="s">
        <v>297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108"/>
    </row>
    <row r="43" spans="1:45" ht="17.25" customHeight="1" x14ac:dyDescent="0.25">
      <c r="A43" s="333" t="s">
        <v>296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108"/>
    </row>
    <row r="44" spans="1:45" ht="17.25" customHeight="1" x14ac:dyDescent="0.25">
      <c r="A44" s="333" t="s">
        <v>295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108"/>
    </row>
    <row r="45" spans="1:45" ht="17.25" customHeight="1" x14ac:dyDescent="0.25">
      <c r="A45" s="333" t="s">
        <v>294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108"/>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3"/>
      <c r="AN46" s="103"/>
      <c r="AO46" s="103"/>
      <c r="AP46" s="103"/>
      <c r="AQ46" s="103"/>
      <c r="AR46" s="103"/>
      <c r="AS46" s="108"/>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273</v>
      </c>
      <c r="AN47" s="352"/>
      <c r="AO47" s="116" t="s">
        <v>272</v>
      </c>
      <c r="AP47" s="116" t="s">
        <v>271</v>
      </c>
      <c r="AQ47" s="108"/>
    </row>
    <row r="48" spans="1:45" ht="12"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0"/>
      <c r="AP48" s="120"/>
      <c r="AQ48" s="108"/>
    </row>
    <row r="49" spans="1:43" ht="12" customHeight="1" x14ac:dyDescent="0.25">
      <c r="A49" s="333" t="s">
        <v>290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0"/>
      <c r="AP49" s="120"/>
      <c r="AQ49" s="108"/>
    </row>
    <row r="50" spans="1:43" ht="12" customHeight="1" thickBot="1" x14ac:dyDescent="0.3">
      <c r="A50" s="344" t="s">
        <v>289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3" t="s">
        <v>288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273</v>
      </c>
      <c r="AN52" s="352"/>
      <c r="AO52" s="116" t="s">
        <v>272</v>
      </c>
      <c r="AP52" s="116" t="s">
        <v>271</v>
      </c>
      <c r="AQ52" s="108"/>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4"/>
      <c r="AP53" s="124"/>
      <c r="AQ53" s="108"/>
    </row>
    <row r="54" spans="1:43" ht="12"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0"/>
      <c r="AP54" s="120"/>
      <c r="AQ54" s="108"/>
    </row>
    <row r="55" spans="1:43" ht="12" customHeight="1" x14ac:dyDescent="0.25">
      <c r="A55" s="333" t="s">
        <v>285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0"/>
      <c r="AP55" s="120"/>
      <c r="AQ55" s="108"/>
    </row>
    <row r="56" spans="1:43" ht="12" customHeight="1" thickBot="1" x14ac:dyDescent="0.3">
      <c r="A56" s="344" t="s">
        <v>284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3" t="s">
        <v>283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273</v>
      </c>
      <c r="AN58" s="352"/>
      <c r="AO58" s="116" t="s">
        <v>272</v>
      </c>
      <c r="AP58" s="116" t="s">
        <v>271</v>
      </c>
      <c r="AQ58" s="108"/>
    </row>
    <row r="59" spans="1:43" ht="12.75" customHeight="1" x14ac:dyDescent="0.25">
      <c r="A59" s="357" t="s">
        <v>282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2"/>
      <c r="AP59" s="122"/>
      <c r="AQ59" s="114"/>
    </row>
    <row r="60" spans="1:43" ht="12" customHeight="1" x14ac:dyDescent="0.25">
      <c r="A60" s="333" t="s">
        <v>281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0"/>
      <c r="AP60" s="120"/>
      <c r="AQ60" s="108"/>
    </row>
    <row r="61" spans="1:43" ht="12" customHeight="1" x14ac:dyDescent="0.25">
      <c r="A61" s="333" t="s">
        <v>280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0"/>
      <c r="AP61" s="120"/>
      <c r="AQ61" s="108"/>
    </row>
    <row r="62" spans="1:43" ht="12" customHeight="1" x14ac:dyDescent="0.25">
      <c r="A62" s="333" t="s">
        <v>279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0"/>
      <c r="AP62" s="120"/>
      <c r="AQ62" s="10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0"/>
      <c r="AP63" s="120"/>
      <c r="AQ63" s="10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0"/>
      <c r="AP64" s="120"/>
      <c r="AQ64" s="108"/>
    </row>
    <row r="65" spans="1:43" ht="12" customHeight="1" x14ac:dyDescent="0.25">
      <c r="A65" s="333" t="s">
        <v>278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0"/>
      <c r="AP65" s="120"/>
      <c r="AQ65" s="108"/>
    </row>
    <row r="66" spans="1:43" ht="27.75" customHeight="1" x14ac:dyDescent="0.25">
      <c r="A66" s="360" t="s">
        <v>277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1"/>
      <c r="AP66" s="121"/>
      <c r="AQ66" s="114"/>
    </row>
    <row r="67" spans="1:43" ht="11.25" customHeight="1" x14ac:dyDescent="0.25">
      <c r="A67" s="333" t="s">
        <v>269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0"/>
      <c r="AP67" s="120"/>
      <c r="AQ67" s="108"/>
    </row>
    <row r="68" spans="1:43" ht="25.5" customHeight="1" x14ac:dyDescent="0.25">
      <c r="A68" s="360" t="s">
        <v>270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1"/>
      <c r="AP68" s="121"/>
      <c r="AQ68" s="114"/>
    </row>
    <row r="69" spans="1:43" ht="12" customHeight="1" x14ac:dyDescent="0.25">
      <c r="A69" s="333" t="s">
        <v>268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0"/>
      <c r="AP69" s="120"/>
      <c r="AQ69" s="108"/>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1"/>
      <c r="AP70" s="121"/>
      <c r="AQ70" s="114"/>
    </row>
    <row r="71" spans="1:43" ht="12" customHeight="1" x14ac:dyDescent="0.25">
      <c r="A71" s="333" t="s">
        <v>267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0"/>
      <c r="AP71" s="120"/>
      <c r="AQ71" s="108"/>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3" t="s">
        <v>274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273</v>
      </c>
      <c r="AN74" s="352"/>
      <c r="AO74" s="116" t="s">
        <v>272</v>
      </c>
      <c r="AP74" s="116" t="s">
        <v>271</v>
      </c>
      <c r="AQ74" s="108"/>
    </row>
    <row r="75" spans="1:43" ht="25.5" customHeight="1" x14ac:dyDescent="0.25">
      <c r="A75" s="360" t="s">
        <v>270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2"/>
      <c r="AP75" s="112"/>
      <c r="AQ75" s="114"/>
    </row>
    <row r="76" spans="1:43" ht="12" customHeight="1" x14ac:dyDescent="0.25">
      <c r="A76" s="333" t="s">
        <v>269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5"/>
      <c r="AP76" s="115"/>
      <c r="AQ76" s="108"/>
    </row>
    <row r="77" spans="1:43" ht="12" customHeight="1" x14ac:dyDescent="0.25">
      <c r="A77" s="333" t="s">
        <v>268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5"/>
      <c r="AP77" s="115"/>
      <c r="AQ77" s="108"/>
    </row>
    <row r="78" spans="1:43" ht="12" customHeight="1" x14ac:dyDescent="0.25">
      <c r="A78" s="333" t="s">
        <v>267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5"/>
      <c r="AP78" s="115"/>
      <c r="AQ78" s="108"/>
    </row>
    <row r="79" spans="1:43" ht="12" customHeight="1" x14ac:dyDescent="0.25">
      <c r="A79" s="333" t="s">
        <v>266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5"/>
      <c r="AP79" s="115"/>
      <c r="AQ79" s="108"/>
    </row>
    <row r="80" spans="1:43" ht="12" customHeight="1" x14ac:dyDescent="0.25">
      <c r="A80" s="333" t="s">
        <v>265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5"/>
      <c r="AP80" s="115"/>
      <c r="AQ80" s="108"/>
    </row>
    <row r="81" spans="1:45" ht="12.75" customHeight="1" x14ac:dyDescent="0.25">
      <c r="A81" s="333" t="s">
        <v>264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5"/>
      <c r="AP81" s="115"/>
      <c r="AQ81" s="108"/>
    </row>
    <row r="82" spans="1:45" ht="12.75" customHeight="1" x14ac:dyDescent="0.25">
      <c r="A82" s="333" t="s">
        <v>263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5"/>
      <c r="AP82" s="115"/>
      <c r="AQ82" s="108"/>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2"/>
      <c r="AP83" s="112"/>
      <c r="AQ83" s="114"/>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2"/>
      <c r="AP84" s="112"/>
      <c r="AQ84" s="114"/>
    </row>
    <row r="85" spans="1:45" ht="12" customHeight="1" x14ac:dyDescent="0.25">
      <c r="A85" s="333" t="s">
        <v>260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5"/>
      <c r="AP85" s="115"/>
      <c r="AQ85" s="102"/>
    </row>
    <row r="86" spans="1:45" ht="27.75" customHeight="1" x14ac:dyDescent="0.25">
      <c r="A86" s="360" t="s">
        <v>259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2"/>
      <c r="AP86" s="112"/>
      <c r="AQ86" s="114"/>
    </row>
    <row r="87" spans="1:45" x14ac:dyDescent="0.25">
      <c r="A87" s="360" t="s">
        <v>258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2"/>
      <c r="AP87" s="112"/>
      <c r="AQ87" s="114"/>
    </row>
    <row r="88" spans="1:45" ht="14.25" customHeight="1" x14ac:dyDescent="0.25">
      <c r="A88" s="376" t="s">
        <v>257</v>
      </c>
      <c r="B88" s="377"/>
      <c r="C88" s="377"/>
      <c r="D88" s="37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9"/>
      <c r="AL88" s="380"/>
      <c r="AM88" s="381"/>
      <c r="AN88" s="382"/>
      <c r="AO88" s="112"/>
      <c r="AP88" s="112"/>
      <c r="AQ88" s="114"/>
    </row>
    <row r="89" spans="1:45" x14ac:dyDescent="0.25">
      <c r="A89" s="376" t="s">
        <v>256</v>
      </c>
      <c r="B89" s="377"/>
      <c r="C89" s="377"/>
      <c r="D89" s="37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9"/>
      <c r="AL89" s="380"/>
      <c r="AM89" s="381"/>
      <c r="AN89" s="38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2"/>
      <c r="AL90" s="373"/>
      <c r="AM90" s="374"/>
      <c r="AN90" s="37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K46" sqref="K4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M_PK1900.01.03</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75"/>
    </row>
    <row r="18" spans="1:12" x14ac:dyDescent="0.25">
      <c r="K18" s="74"/>
    </row>
    <row r="19" spans="1:12" ht="15.75" customHeight="1" x14ac:dyDescent="0.25">
      <c r="A19" s="383" t="s">
        <v>446</v>
      </c>
      <c r="B19" s="383"/>
      <c r="C19" s="383"/>
      <c r="D19" s="383"/>
      <c r="E19" s="383"/>
      <c r="F19" s="383"/>
      <c r="G19" s="383"/>
      <c r="H19" s="383"/>
      <c r="I19" s="383"/>
      <c r="J19" s="383"/>
      <c r="K19" s="383"/>
      <c r="L19" s="383"/>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9"/>
      <c r="F22" s="160"/>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538</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5">
        <v>44941</v>
      </c>
      <c r="D40" s="185">
        <v>45626</v>
      </c>
      <c r="E40" s="185">
        <v>42824</v>
      </c>
      <c r="F40" s="185">
        <v>44925</v>
      </c>
      <c r="G40" s="185">
        <v>44941</v>
      </c>
      <c r="H40" s="185">
        <v>45626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539</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6">
        <v>45626</v>
      </c>
      <c r="D53" s="186">
        <v>45656</v>
      </c>
      <c r="E53" s="186">
        <v>42824</v>
      </c>
      <c r="F53" s="186">
        <v>44925</v>
      </c>
      <c r="G53" s="186">
        <v>45626</v>
      </c>
      <c r="H53" s="186">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4" zoomScale="70" zoomScaleNormal="70" zoomScaleSheetLayoutView="70" workbookViewId="0">
      <selection activeCell="A15" sqref="A15:AC15"/>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4" customWidth="1"/>
    <col min="13" max="13" width="5.28515625" style="244" customWidth="1"/>
    <col min="14" max="14" width="8.5703125" style="244" customWidth="1"/>
    <col min="15" max="15" width="6.140625" style="244" customWidth="1"/>
    <col min="16" max="16" width="7.85546875" style="244" customWidth="1"/>
    <col min="17" max="17" width="6.140625" style="244" customWidth="1"/>
    <col min="18" max="18" width="7.42578125" style="244" customWidth="1"/>
    <col min="19" max="19" width="7.5703125" style="244" customWidth="1"/>
    <col min="20" max="20" width="6.140625" style="244" customWidth="1"/>
    <col min="21" max="21" width="7.5703125" style="244" customWidth="1"/>
    <col min="22" max="22" width="8.7109375" style="244" customWidth="1"/>
    <col min="23" max="25" width="6.140625" style="244" customWidth="1"/>
    <col min="26" max="26" width="8.7109375" style="244" customWidth="1"/>
    <col min="27" max="27" width="6.140625" style="244" customWidth="1"/>
    <col min="28" max="28" width="13.140625" style="244" customWidth="1"/>
    <col min="29" max="29" width="18.140625" style="244" customWidth="1"/>
    <col min="30" max="16384" width="9.140625" style="24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8" t="s">
        <v>557</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59"/>
      <c r="B5" s="59"/>
      <c r="C5" s="59"/>
      <c r="D5" s="59"/>
      <c r="E5" s="59"/>
      <c r="F5" s="59"/>
      <c r="L5" s="59"/>
      <c r="M5" s="59"/>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70"/>
      <c r="B7" s="170"/>
      <c r="C7" s="170"/>
      <c r="D7" s="170"/>
      <c r="E7" s="170"/>
      <c r="F7" s="170"/>
      <c r="G7" s="170"/>
      <c r="H7" s="170"/>
      <c r="I7" s="170"/>
      <c r="J7" s="245"/>
      <c r="K7" s="245"/>
      <c r="L7" s="245"/>
      <c r="M7" s="245"/>
      <c r="N7" s="245"/>
      <c r="O7" s="245"/>
      <c r="P7" s="245"/>
      <c r="Q7" s="245"/>
      <c r="R7" s="245"/>
      <c r="S7" s="245"/>
      <c r="T7" s="245"/>
      <c r="U7" s="245"/>
      <c r="V7" s="245"/>
      <c r="W7" s="245"/>
      <c r="X7" s="245"/>
      <c r="Y7" s="245"/>
      <c r="Z7" s="245"/>
      <c r="AA7" s="245"/>
      <c r="AB7" s="245"/>
      <c r="AC7" s="245"/>
    </row>
    <row r="8" spans="1:29" x14ac:dyDescent="0.25">
      <c r="A8" s="275" t="s">
        <v>496</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70"/>
      <c r="B10" s="170"/>
      <c r="C10" s="170"/>
      <c r="D10" s="170"/>
      <c r="E10" s="170"/>
      <c r="F10" s="170"/>
      <c r="G10" s="170"/>
      <c r="H10" s="170"/>
      <c r="I10" s="17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400" t="str">
        <f>+'6.1. Паспорт сетевой график'!A12:L12</f>
        <v>M_PK1900.01.03</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400" t="str">
        <f>+'6.1. Паспорт сетевой график'!A15:L15</f>
        <v>Покупка оборудования, не требующего монтажа (Приобретение техники -  7 ед.: ТРЭКОЛ - 1 ед.; Снегоход Тайга - 4 ед.; ТТМ 4902-1 ед.; ТТМ 3 ПС -01 - 1 ед.)</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2" t="s">
        <v>447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59"/>
      <c r="B19" s="59"/>
      <c r="C19" s="59"/>
      <c r="D19" s="59"/>
      <c r="E19" s="247"/>
      <c r="F19" s="247"/>
      <c r="G19" s="247"/>
      <c r="L19" s="59"/>
      <c r="M19" s="59"/>
      <c r="N19" s="59"/>
      <c r="O19" s="59"/>
      <c r="P19" s="59"/>
      <c r="Q19" s="59"/>
      <c r="R19" s="59"/>
      <c r="S19" s="59"/>
      <c r="T19" s="59"/>
      <c r="U19" s="59"/>
      <c r="V19" s="59"/>
      <c r="W19" s="59"/>
      <c r="X19" s="59"/>
      <c r="Y19" s="59"/>
      <c r="Z19" s="59"/>
      <c r="AA19" s="59"/>
      <c r="AB19" s="59"/>
    </row>
    <row r="20" spans="1:32" ht="33" customHeight="1" x14ac:dyDescent="0.25">
      <c r="A20" s="403" t="s">
        <v>186</v>
      </c>
      <c r="B20" s="403" t="s">
        <v>185</v>
      </c>
      <c r="C20" s="384" t="s">
        <v>184</v>
      </c>
      <c r="D20" s="384"/>
      <c r="E20" s="405" t="s">
        <v>183</v>
      </c>
      <c r="F20" s="405"/>
      <c r="G20" s="403" t="s">
        <v>558</v>
      </c>
      <c r="H20" s="394" t="s">
        <v>541</v>
      </c>
      <c r="I20" s="395"/>
      <c r="J20" s="395"/>
      <c r="K20" s="395"/>
      <c r="L20" s="394" t="s">
        <v>542</v>
      </c>
      <c r="M20" s="395"/>
      <c r="N20" s="395"/>
      <c r="O20" s="395"/>
      <c r="P20" s="394" t="s">
        <v>543</v>
      </c>
      <c r="Q20" s="395"/>
      <c r="R20" s="395"/>
      <c r="S20" s="395"/>
      <c r="T20" s="394" t="s">
        <v>544</v>
      </c>
      <c r="U20" s="395"/>
      <c r="V20" s="395"/>
      <c r="W20" s="395"/>
      <c r="X20" s="394" t="s">
        <v>545</v>
      </c>
      <c r="Y20" s="395"/>
      <c r="Z20" s="395"/>
      <c r="AA20" s="395"/>
      <c r="AB20" s="396" t="s">
        <v>182</v>
      </c>
      <c r="AC20" s="397"/>
      <c r="AD20" s="248"/>
      <c r="AE20" s="248"/>
      <c r="AF20" s="248"/>
    </row>
    <row r="21" spans="1:32" ht="99.75" customHeight="1" x14ac:dyDescent="0.25">
      <c r="A21" s="404"/>
      <c r="B21" s="404"/>
      <c r="C21" s="384"/>
      <c r="D21" s="384"/>
      <c r="E21" s="405"/>
      <c r="F21" s="405"/>
      <c r="G21" s="404"/>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398"/>
      <c r="AC21" s="399"/>
    </row>
    <row r="22" spans="1:32" ht="89.25" customHeight="1" x14ac:dyDescent="0.25">
      <c r="A22" s="391"/>
      <c r="B22" s="391"/>
      <c r="C22" s="249" t="s">
        <v>2</v>
      </c>
      <c r="D22" s="249" t="s">
        <v>180</v>
      </c>
      <c r="E22" s="250" t="s">
        <v>546</v>
      </c>
      <c r="F22" s="250" t="s">
        <v>559</v>
      </c>
      <c r="G22" s="391"/>
      <c r="H22" s="251" t="s">
        <v>428</v>
      </c>
      <c r="I22" s="251" t="s">
        <v>429</v>
      </c>
      <c r="J22" s="251" t="s">
        <v>428</v>
      </c>
      <c r="K22" s="251" t="s">
        <v>429</v>
      </c>
      <c r="L22" s="251" t="s">
        <v>428</v>
      </c>
      <c r="M22" s="251" t="s">
        <v>429</v>
      </c>
      <c r="N22" s="251" t="s">
        <v>428</v>
      </c>
      <c r="O22" s="251" t="s">
        <v>429</v>
      </c>
      <c r="P22" s="251" t="s">
        <v>428</v>
      </c>
      <c r="Q22" s="251" t="s">
        <v>429</v>
      </c>
      <c r="R22" s="251" t="s">
        <v>428</v>
      </c>
      <c r="S22" s="251" t="s">
        <v>429</v>
      </c>
      <c r="T22" s="251" t="s">
        <v>428</v>
      </c>
      <c r="U22" s="251" t="s">
        <v>429</v>
      </c>
      <c r="V22" s="251" t="s">
        <v>428</v>
      </c>
      <c r="W22" s="251" t="s">
        <v>429</v>
      </c>
      <c r="X22" s="251" t="s">
        <v>428</v>
      </c>
      <c r="Y22" s="251" t="s">
        <v>429</v>
      </c>
      <c r="Z22" s="251" t="s">
        <v>428</v>
      </c>
      <c r="AA22" s="251" t="s">
        <v>429</v>
      </c>
      <c r="AB22" s="249" t="s">
        <v>181</v>
      </c>
      <c r="AC22" s="249" t="s">
        <v>180</v>
      </c>
    </row>
    <row r="23" spans="1:32" ht="19.5" customHeight="1" x14ac:dyDescent="0.25">
      <c r="A23" s="243">
        <v>1</v>
      </c>
      <c r="B23" s="243">
        <v>2</v>
      </c>
      <c r="C23" s="243">
        <v>3</v>
      </c>
      <c r="D23" s="243">
        <v>4</v>
      </c>
      <c r="E23" s="243">
        <v>5</v>
      </c>
      <c r="F23" s="243">
        <v>6</v>
      </c>
      <c r="G23" s="243">
        <v>7</v>
      </c>
      <c r="H23" s="243">
        <v>12</v>
      </c>
      <c r="I23" s="243">
        <v>13</v>
      </c>
      <c r="J23" s="243">
        <v>14</v>
      </c>
      <c r="K23" s="243">
        <v>15</v>
      </c>
      <c r="L23" s="243">
        <v>16</v>
      </c>
      <c r="M23" s="243">
        <v>17</v>
      </c>
      <c r="N23" s="243">
        <v>18</v>
      </c>
      <c r="O23" s="243">
        <v>19</v>
      </c>
      <c r="P23" s="243">
        <v>20</v>
      </c>
      <c r="Q23" s="243">
        <v>21</v>
      </c>
      <c r="R23" s="243">
        <v>22</v>
      </c>
      <c r="S23" s="243">
        <v>23</v>
      </c>
      <c r="T23" s="243">
        <v>24</v>
      </c>
      <c r="U23" s="243">
        <v>25</v>
      </c>
      <c r="V23" s="243">
        <v>26</v>
      </c>
      <c r="W23" s="243">
        <v>27</v>
      </c>
      <c r="X23" s="243">
        <v>28</v>
      </c>
      <c r="Y23" s="243">
        <v>29</v>
      </c>
      <c r="Z23" s="243">
        <v>30</v>
      </c>
      <c r="AA23" s="243">
        <v>31</v>
      </c>
      <c r="AB23" s="243">
        <v>32</v>
      </c>
      <c r="AC23" s="243">
        <v>33</v>
      </c>
    </row>
    <row r="24" spans="1:32" s="255" customFormat="1" ht="47.25" customHeight="1" x14ac:dyDescent="0.25">
      <c r="A24" s="252">
        <v>1</v>
      </c>
      <c r="B24" s="253" t="s">
        <v>179</v>
      </c>
      <c r="C24" s="242">
        <v>49.883331286806992</v>
      </c>
      <c r="D24" s="254"/>
      <c r="E24" s="242">
        <v>49.883331286806992</v>
      </c>
      <c r="F24" s="254"/>
      <c r="G24" s="254"/>
      <c r="H24" s="254"/>
      <c r="I24" s="254"/>
      <c r="J24" s="254"/>
      <c r="K24" s="254"/>
      <c r="L24" s="242">
        <v>13.615862649999999</v>
      </c>
      <c r="M24" s="254"/>
      <c r="N24" s="254"/>
      <c r="O24" s="254"/>
      <c r="P24" s="242">
        <v>36.267468636806996</v>
      </c>
      <c r="Q24" s="254"/>
      <c r="R24" s="254"/>
      <c r="S24" s="254"/>
      <c r="T24" s="254"/>
      <c r="U24" s="254"/>
      <c r="V24" s="254"/>
      <c r="W24" s="254"/>
      <c r="X24" s="254"/>
      <c r="Y24" s="254"/>
      <c r="Z24" s="254"/>
      <c r="AA24" s="254"/>
      <c r="AB24" s="254"/>
      <c r="AC24" s="254"/>
    </row>
    <row r="25" spans="1:32" s="255" customFormat="1" ht="24" customHeight="1" x14ac:dyDescent="0.25">
      <c r="A25" s="256" t="s">
        <v>178</v>
      </c>
      <c r="B25" s="257" t="s">
        <v>177</v>
      </c>
      <c r="C25" s="242"/>
      <c r="D25" s="254"/>
      <c r="E25" s="242"/>
      <c r="F25" s="254"/>
      <c r="G25" s="254"/>
      <c r="H25" s="254"/>
      <c r="I25" s="254"/>
      <c r="J25" s="254"/>
      <c r="K25" s="254"/>
      <c r="L25" s="242">
        <v>0</v>
      </c>
      <c r="M25" s="254"/>
      <c r="N25" s="254"/>
      <c r="O25" s="254"/>
      <c r="P25" s="242">
        <v>0</v>
      </c>
      <c r="Q25" s="254"/>
      <c r="R25" s="254"/>
      <c r="S25" s="254"/>
      <c r="T25" s="254"/>
      <c r="U25" s="254"/>
      <c r="V25" s="254"/>
      <c r="W25" s="254"/>
      <c r="X25" s="254"/>
      <c r="Y25" s="254"/>
      <c r="Z25" s="254"/>
      <c r="AA25" s="254"/>
      <c r="AB25" s="254"/>
      <c r="AC25" s="254"/>
    </row>
    <row r="26" spans="1:32" s="255" customFormat="1" x14ac:dyDescent="0.25">
      <c r="A26" s="256" t="s">
        <v>176</v>
      </c>
      <c r="B26" s="257" t="s">
        <v>175</v>
      </c>
      <c r="C26" s="242"/>
      <c r="D26" s="254"/>
      <c r="E26" s="242"/>
      <c r="F26" s="254"/>
      <c r="G26" s="254"/>
      <c r="H26" s="254"/>
      <c r="I26" s="254"/>
      <c r="J26" s="254"/>
      <c r="K26" s="254"/>
      <c r="L26" s="242">
        <v>0</v>
      </c>
      <c r="M26" s="254"/>
      <c r="N26" s="254"/>
      <c r="O26" s="254"/>
      <c r="P26" s="242">
        <v>0</v>
      </c>
      <c r="Q26" s="254"/>
      <c r="R26" s="254"/>
      <c r="S26" s="254"/>
      <c r="T26" s="254"/>
      <c r="U26" s="254"/>
      <c r="V26" s="254"/>
      <c r="W26" s="254"/>
      <c r="X26" s="254"/>
      <c r="Y26" s="254"/>
      <c r="Z26" s="254"/>
      <c r="AA26" s="254"/>
      <c r="AB26" s="254"/>
      <c r="AC26" s="254"/>
    </row>
    <row r="27" spans="1:32" s="255" customFormat="1" ht="31.5" x14ac:dyDescent="0.25">
      <c r="A27" s="256" t="s">
        <v>174</v>
      </c>
      <c r="B27" s="257" t="s">
        <v>386</v>
      </c>
      <c r="C27" s="242"/>
      <c r="D27" s="254"/>
      <c r="E27" s="242"/>
      <c r="F27" s="254"/>
      <c r="G27" s="254"/>
      <c r="H27" s="254"/>
      <c r="I27" s="254"/>
      <c r="J27" s="254"/>
      <c r="K27" s="254"/>
      <c r="L27" s="242">
        <v>11.346552208333332</v>
      </c>
      <c r="M27" s="254"/>
      <c r="N27" s="254"/>
      <c r="O27" s="254"/>
      <c r="P27" s="242">
        <v>30.222890530672498</v>
      </c>
      <c r="Q27" s="254"/>
      <c r="R27" s="254"/>
      <c r="S27" s="254"/>
      <c r="T27" s="254"/>
      <c r="U27" s="254"/>
      <c r="V27" s="254"/>
      <c r="W27" s="254"/>
      <c r="X27" s="254"/>
      <c r="Y27" s="254"/>
      <c r="Z27" s="254"/>
      <c r="AA27" s="254"/>
      <c r="AB27" s="254"/>
      <c r="AC27" s="254"/>
    </row>
    <row r="28" spans="1:32" s="255" customFormat="1" x14ac:dyDescent="0.25">
      <c r="A28" s="256" t="s">
        <v>173</v>
      </c>
      <c r="B28" s="257" t="s">
        <v>172</v>
      </c>
      <c r="C28" s="242"/>
      <c r="D28" s="254"/>
      <c r="E28" s="242"/>
      <c r="F28" s="254"/>
      <c r="G28" s="254"/>
      <c r="H28" s="254"/>
      <c r="I28" s="254"/>
      <c r="J28" s="254"/>
      <c r="K28" s="254"/>
      <c r="L28" s="242">
        <v>0</v>
      </c>
      <c r="M28" s="254"/>
      <c r="N28" s="254"/>
      <c r="O28" s="254"/>
      <c r="P28" s="242">
        <v>0</v>
      </c>
      <c r="Q28" s="254"/>
      <c r="R28" s="254"/>
      <c r="S28" s="254"/>
      <c r="T28" s="254"/>
      <c r="U28" s="254"/>
      <c r="V28" s="254"/>
      <c r="W28" s="254"/>
      <c r="X28" s="254"/>
      <c r="Y28" s="254"/>
      <c r="Z28" s="254"/>
      <c r="AA28" s="254"/>
      <c r="AB28" s="254"/>
      <c r="AC28" s="254"/>
    </row>
    <row r="29" spans="1:32" s="255" customFormat="1" x14ac:dyDescent="0.25">
      <c r="A29" s="256" t="s">
        <v>171</v>
      </c>
      <c r="B29" s="258" t="s">
        <v>170</v>
      </c>
      <c r="C29" s="242"/>
      <c r="D29" s="254"/>
      <c r="E29" s="242"/>
      <c r="F29" s="254"/>
      <c r="G29" s="254"/>
      <c r="H29" s="254"/>
      <c r="I29" s="254"/>
      <c r="J29" s="254"/>
      <c r="K29" s="254"/>
      <c r="L29" s="242">
        <v>2.2693104416666667</v>
      </c>
      <c r="M29" s="254"/>
      <c r="N29" s="254"/>
      <c r="O29" s="254"/>
      <c r="P29" s="242">
        <v>6.0445781061344981</v>
      </c>
      <c r="Q29" s="254"/>
      <c r="R29" s="254"/>
      <c r="S29" s="254"/>
      <c r="T29" s="254"/>
      <c r="U29" s="254"/>
      <c r="V29" s="254"/>
      <c r="W29" s="254"/>
      <c r="X29" s="254"/>
      <c r="Y29" s="254"/>
      <c r="Z29" s="254"/>
      <c r="AA29" s="254"/>
      <c r="AB29" s="254"/>
      <c r="AC29" s="254"/>
    </row>
    <row r="30" spans="1:32" s="255" customFormat="1" ht="47.25" x14ac:dyDescent="0.25">
      <c r="A30" s="252" t="s">
        <v>63</v>
      </c>
      <c r="B30" s="253" t="s">
        <v>169</v>
      </c>
      <c r="C30" s="242">
        <v>41.569442739005829</v>
      </c>
      <c r="D30" s="254"/>
      <c r="E30" s="242">
        <v>41.569442739005829</v>
      </c>
      <c r="F30" s="254"/>
      <c r="G30" s="254"/>
      <c r="H30" s="254"/>
      <c r="I30" s="254"/>
      <c r="J30" s="254"/>
      <c r="K30" s="254"/>
      <c r="L30" s="242">
        <v>11.346552208333332</v>
      </c>
      <c r="M30" s="254"/>
      <c r="N30" s="254"/>
      <c r="O30" s="254"/>
      <c r="P30" s="242">
        <v>30.22289053067249</v>
      </c>
      <c r="Q30" s="254"/>
      <c r="R30" s="254"/>
      <c r="S30" s="254"/>
      <c r="T30" s="254"/>
      <c r="U30" s="254"/>
      <c r="V30" s="254"/>
      <c r="W30" s="254"/>
      <c r="X30" s="254"/>
      <c r="Y30" s="254"/>
      <c r="Z30" s="254"/>
      <c r="AA30" s="254"/>
      <c r="AB30" s="254"/>
      <c r="AC30" s="254"/>
    </row>
    <row r="31" spans="1:32" s="255" customFormat="1" x14ac:dyDescent="0.25">
      <c r="A31" s="252" t="s">
        <v>168</v>
      </c>
      <c r="B31" s="257" t="s">
        <v>167</v>
      </c>
      <c r="C31" s="242">
        <v>0</v>
      </c>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row>
    <row r="32" spans="1:32" s="255" customFormat="1" ht="31.5" x14ac:dyDescent="0.25">
      <c r="A32" s="252" t="s">
        <v>166</v>
      </c>
      <c r="B32" s="257" t="s">
        <v>165</v>
      </c>
      <c r="C32" s="242">
        <v>0</v>
      </c>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row>
    <row r="33" spans="1:29" s="255" customFormat="1" x14ac:dyDescent="0.25">
      <c r="A33" s="252" t="s">
        <v>164</v>
      </c>
      <c r="B33" s="257" t="s">
        <v>163</v>
      </c>
      <c r="C33" s="242">
        <v>41.569442739005829</v>
      </c>
      <c r="D33" s="254"/>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row>
    <row r="34" spans="1:29" s="255" customFormat="1" x14ac:dyDescent="0.25">
      <c r="A34" s="252" t="s">
        <v>162</v>
      </c>
      <c r="B34" s="257" t="s">
        <v>161</v>
      </c>
      <c r="C34" s="242">
        <v>0</v>
      </c>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row>
    <row r="35" spans="1:29" s="255" customFormat="1" ht="31.5"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5" customFormat="1" ht="31.5" x14ac:dyDescent="0.25">
      <c r="A36" s="256" t="s">
        <v>159</v>
      </c>
      <c r="B36" s="259" t="s">
        <v>497</v>
      </c>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row>
    <row r="37" spans="1:29" s="255" customFormat="1" x14ac:dyDescent="0.25">
      <c r="A37" s="256" t="s">
        <v>158</v>
      </c>
      <c r="B37" s="259" t="s">
        <v>148</v>
      </c>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row>
    <row r="38" spans="1:29" s="255" customFormat="1" x14ac:dyDescent="0.25">
      <c r="A38" s="256" t="s">
        <v>157</v>
      </c>
      <c r="B38" s="257" t="s">
        <v>537</v>
      </c>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row>
    <row r="39" spans="1:29" s="255" customFormat="1" x14ac:dyDescent="0.25">
      <c r="A39" s="256" t="s">
        <v>156</v>
      </c>
      <c r="B39" s="257" t="s">
        <v>499</v>
      </c>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row>
    <row r="40" spans="1:29" s="255" customFormat="1" x14ac:dyDescent="0.25">
      <c r="A40" s="256" t="s">
        <v>155</v>
      </c>
      <c r="B40" s="257" t="s">
        <v>500</v>
      </c>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row>
    <row r="41" spans="1:29" s="255" customFormat="1" x14ac:dyDescent="0.25">
      <c r="A41" s="256" t="s">
        <v>154</v>
      </c>
      <c r="B41" s="257" t="s">
        <v>501</v>
      </c>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row>
    <row r="42" spans="1:29" s="255" customFormat="1" x14ac:dyDescent="0.25">
      <c r="A42" s="256" t="s">
        <v>153</v>
      </c>
      <c r="B42" s="257" t="s">
        <v>502</v>
      </c>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row>
    <row r="43" spans="1:29" s="255" customFormat="1" x14ac:dyDescent="0.25">
      <c r="A43" s="256" t="s">
        <v>503</v>
      </c>
      <c r="B43" s="257" t="s">
        <v>504</v>
      </c>
      <c r="C43" s="254"/>
      <c r="D43" s="254"/>
      <c r="E43" s="254"/>
      <c r="F43" s="254"/>
      <c r="G43" s="254"/>
      <c r="H43" s="254"/>
      <c r="I43" s="254"/>
      <c r="J43" s="254"/>
      <c r="K43" s="254"/>
      <c r="L43" s="254"/>
      <c r="M43" s="254"/>
      <c r="N43" s="254"/>
      <c r="O43" s="254"/>
      <c r="P43" s="254"/>
      <c r="Q43" s="254"/>
      <c r="R43" s="254"/>
      <c r="S43" s="254"/>
      <c r="T43" s="254"/>
      <c r="U43" s="254"/>
      <c r="V43" s="254"/>
      <c r="W43" s="254"/>
      <c r="X43" s="254"/>
      <c r="Y43" s="254"/>
      <c r="Z43" s="254"/>
      <c r="AA43" s="254"/>
      <c r="AB43" s="254"/>
      <c r="AC43" s="254"/>
    </row>
    <row r="44" spans="1:29" s="255" customFormat="1" x14ac:dyDescent="0.25">
      <c r="A44" s="256" t="s">
        <v>505</v>
      </c>
      <c r="B44" s="257" t="s">
        <v>506</v>
      </c>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row>
    <row r="45" spans="1:29" s="255" customFormat="1" x14ac:dyDescent="0.25">
      <c r="A45" s="256" t="s">
        <v>507</v>
      </c>
      <c r="B45" s="257" t="s">
        <v>508</v>
      </c>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row>
    <row r="46" spans="1:29" s="255" customFormat="1" x14ac:dyDescent="0.25">
      <c r="A46" s="256" t="s">
        <v>509</v>
      </c>
      <c r="B46" s="257" t="s">
        <v>510</v>
      </c>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row>
    <row r="47" spans="1:29" s="255" customFormat="1" x14ac:dyDescent="0.25">
      <c r="A47" s="252" t="s">
        <v>61</v>
      </c>
      <c r="B47" s="253" t="s">
        <v>152</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55" customFormat="1" ht="31.5" x14ac:dyDescent="0.25">
      <c r="A48" s="256" t="s">
        <v>151</v>
      </c>
      <c r="B48" s="259" t="s">
        <v>497</v>
      </c>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row>
    <row r="49" spans="1:29" s="255" customFormat="1" x14ac:dyDescent="0.25">
      <c r="A49" s="256" t="s">
        <v>150</v>
      </c>
      <c r="B49" s="259" t="s">
        <v>148</v>
      </c>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row>
    <row r="50" spans="1:29" s="255" customFormat="1" ht="31.5" x14ac:dyDescent="0.25">
      <c r="A50" s="256" t="s">
        <v>149</v>
      </c>
      <c r="B50" s="257" t="s">
        <v>146</v>
      </c>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row>
    <row r="51" spans="1:29" s="255" customFormat="1" ht="31.5" x14ac:dyDescent="0.25">
      <c r="A51" s="256" t="s">
        <v>147</v>
      </c>
      <c r="B51" s="257" t="s">
        <v>144</v>
      </c>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row>
    <row r="52" spans="1:29" s="255" customFormat="1" x14ac:dyDescent="0.25">
      <c r="A52" s="256" t="s">
        <v>145</v>
      </c>
      <c r="B52" s="257" t="s">
        <v>142</v>
      </c>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row>
    <row r="53" spans="1:29" s="255" customFormat="1" x14ac:dyDescent="0.25">
      <c r="A53" s="256" t="s">
        <v>143</v>
      </c>
      <c r="B53" s="257" t="s">
        <v>499</v>
      </c>
      <c r="C53" s="254"/>
      <c r="D53" s="254"/>
      <c r="E53" s="254"/>
      <c r="F53" s="254"/>
      <c r="G53" s="254"/>
      <c r="H53" s="254"/>
      <c r="I53" s="254"/>
      <c r="J53" s="254"/>
      <c r="K53" s="254"/>
      <c r="L53" s="254"/>
      <c r="M53" s="254"/>
      <c r="N53" s="254"/>
      <c r="O53" s="254"/>
      <c r="P53" s="254"/>
      <c r="Q53" s="254"/>
      <c r="R53" s="254"/>
      <c r="S53" s="254"/>
      <c r="T53" s="254"/>
      <c r="U53" s="254"/>
      <c r="V53" s="254"/>
      <c r="W53" s="254"/>
      <c r="X53" s="254"/>
      <c r="Y53" s="254"/>
      <c r="Z53" s="254"/>
      <c r="AA53" s="254"/>
      <c r="AB53" s="254"/>
      <c r="AC53" s="254"/>
    </row>
    <row r="54" spans="1:29" s="255" customFormat="1" x14ac:dyDescent="0.25">
      <c r="A54" s="256" t="s">
        <v>141</v>
      </c>
      <c r="B54" s="257" t="s">
        <v>500</v>
      </c>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row>
    <row r="55" spans="1:29" s="255" customFormat="1" x14ac:dyDescent="0.25">
      <c r="A55" s="256" t="s">
        <v>511</v>
      </c>
      <c r="B55" s="257" t="s">
        <v>501</v>
      </c>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c r="AC55" s="254"/>
    </row>
    <row r="56" spans="1:29" s="255" customFormat="1" x14ac:dyDescent="0.25">
      <c r="A56" s="256" t="s">
        <v>512</v>
      </c>
      <c r="B56" s="257" t="s">
        <v>502</v>
      </c>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row>
    <row r="57" spans="1:29" s="255" customFormat="1" x14ac:dyDescent="0.25">
      <c r="A57" s="256" t="s">
        <v>513</v>
      </c>
      <c r="B57" s="257" t="s">
        <v>504</v>
      </c>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row>
    <row r="58" spans="1:29" s="255" customFormat="1" x14ac:dyDescent="0.25">
      <c r="A58" s="256" t="s">
        <v>514</v>
      </c>
      <c r="B58" s="257" t="s">
        <v>506</v>
      </c>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row>
    <row r="59" spans="1:29" s="255" customFormat="1" x14ac:dyDescent="0.25">
      <c r="A59" s="256" t="s">
        <v>515</v>
      </c>
      <c r="B59" s="257" t="s">
        <v>508</v>
      </c>
      <c r="C59" s="254"/>
      <c r="D59" s="254"/>
      <c r="E59" s="254"/>
      <c r="F59" s="254"/>
      <c r="G59" s="254"/>
      <c r="H59" s="254"/>
      <c r="I59" s="254"/>
      <c r="J59" s="254"/>
      <c r="K59" s="254"/>
      <c r="L59" s="254"/>
      <c r="M59" s="254"/>
      <c r="N59" s="254"/>
      <c r="O59" s="254"/>
      <c r="P59" s="254"/>
      <c r="Q59" s="254"/>
      <c r="R59" s="254"/>
      <c r="S59" s="254"/>
      <c r="T59" s="254"/>
      <c r="U59" s="254"/>
      <c r="V59" s="254"/>
      <c r="W59" s="254"/>
      <c r="X59" s="254"/>
      <c r="Y59" s="254"/>
      <c r="Z59" s="254"/>
      <c r="AA59" s="254"/>
      <c r="AB59" s="254"/>
      <c r="AC59" s="254"/>
    </row>
    <row r="60" spans="1:29" s="255" customFormat="1" x14ac:dyDescent="0.25">
      <c r="A60" s="256" t="s">
        <v>516</v>
      </c>
      <c r="B60" s="257" t="s">
        <v>510</v>
      </c>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c r="AC60" s="254"/>
    </row>
    <row r="61" spans="1:29" s="255" customFormat="1" ht="35.25" customHeight="1"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5" customFormat="1" x14ac:dyDescent="0.25">
      <c r="A62" s="256" t="s">
        <v>139</v>
      </c>
      <c r="B62" s="257" t="s">
        <v>138</v>
      </c>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c r="AB62" s="254"/>
      <c r="AC62" s="254"/>
    </row>
    <row r="63" spans="1:29" s="255" customFormat="1" x14ac:dyDescent="0.25">
      <c r="A63" s="256" t="s">
        <v>137</v>
      </c>
      <c r="B63" s="257" t="s">
        <v>130</v>
      </c>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c r="AC63" s="254"/>
    </row>
    <row r="64" spans="1:29" s="255" customFormat="1" x14ac:dyDescent="0.25">
      <c r="A64" s="256" t="s">
        <v>136</v>
      </c>
      <c r="B64" s="259" t="s">
        <v>129</v>
      </c>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row>
    <row r="65" spans="1:29" s="255" customFormat="1" x14ac:dyDescent="0.25">
      <c r="A65" s="256" t="s">
        <v>135</v>
      </c>
      <c r="B65" s="259" t="s">
        <v>128</v>
      </c>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c r="AC65" s="254"/>
    </row>
    <row r="66" spans="1:29" s="255" customFormat="1" x14ac:dyDescent="0.25">
      <c r="A66" s="256" t="s">
        <v>134</v>
      </c>
      <c r="B66" s="259" t="s">
        <v>131</v>
      </c>
      <c r="C66" s="254"/>
      <c r="D66" s="254"/>
      <c r="E66" s="254"/>
      <c r="F66" s="254"/>
      <c r="G66" s="254"/>
      <c r="H66" s="254"/>
      <c r="I66" s="254"/>
      <c r="J66" s="254"/>
      <c r="K66" s="254"/>
      <c r="L66" s="254"/>
      <c r="M66" s="254"/>
      <c r="N66" s="254"/>
      <c r="O66" s="254"/>
      <c r="P66" s="254"/>
      <c r="Q66" s="254"/>
      <c r="R66" s="254"/>
      <c r="S66" s="254"/>
      <c r="T66" s="254"/>
      <c r="U66" s="254"/>
      <c r="V66" s="254"/>
      <c r="W66" s="254"/>
      <c r="X66" s="254"/>
      <c r="Y66" s="254"/>
      <c r="Z66" s="254"/>
      <c r="AA66" s="254"/>
      <c r="AB66" s="254"/>
      <c r="AC66" s="254"/>
    </row>
    <row r="67" spans="1:29" s="255" customFormat="1" x14ac:dyDescent="0.25">
      <c r="A67" s="256" t="s">
        <v>133</v>
      </c>
      <c r="B67" s="259" t="s">
        <v>517</v>
      </c>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c r="AA67" s="254"/>
      <c r="AB67" s="254"/>
      <c r="AC67" s="254"/>
    </row>
    <row r="68" spans="1:29" s="255" customFormat="1" x14ac:dyDescent="0.25">
      <c r="A68" s="256" t="s">
        <v>518</v>
      </c>
      <c r="B68" s="259" t="s">
        <v>519</v>
      </c>
      <c r="C68" s="254"/>
      <c r="D68" s="254"/>
      <c r="E68" s="254"/>
      <c r="F68" s="254"/>
      <c r="G68" s="254"/>
      <c r="H68" s="254"/>
      <c r="I68" s="254"/>
      <c r="J68" s="254"/>
      <c r="K68" s="254"/>
      <c r="L68" s="254"/>
      <c r="M68" s="254"/>
      <c r="N68" s="254"/>
      <c r="O68" s="254"/>
      <c r="P68" s="254"/>
      <c r="Q68" s="254"/>
      <c r="R68" s="254"/>
      <c r="S68" s="254"/>
      <c r="T68" s="254"/>
      <c r="U68" s="254"/>
      <c r="V68" s="254"/>
      <c r="W68" s="254"/>
      <c r="X68" s="254"/>
      <c r="Y68" s="254"/>
      <c r="Z68" s="254"/>
      <c r="AA68" s="254"/>
      <c r="AB68" s="254"/>
      <c r="AC68" s="254"/>
    </row>
    <row r="69" spans="1:29" s="255" customFormat="1" x14ac:dyDescent="0.25">
      <c r="A69" s="256" t="s">
        <v>520</v>
      </c>
      <c r="B69" s="259" t="s">
        <v>521</v>
      </c>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c r="AC69" s="254"/>
    </row>
    <row r="70" spans="1:29" s="255" customFormat="1" x14ac:dyDescent="0.25">
      <c r="A70" s="256" t="s">
        <v>522</v>
      </c>
      <c r="B70" s="259" t="s">
        <v>523</v>
      </c>
      <c r="C70" s="254"/>
      <c r="D70" s="254"/>
      <c r="E70" s="254"/>
      <c r="F70" s="254"/>
      <c r="G70" s="254"/>
      <c r="H70" s="254"/>
      <c r="I70" s="254"/>
      <c r="J70" s="254"/>
      <c r="K70" s="254"/>
      <c r="L70" s="254"/>
      <c r="M70" s="254"/>
      <c r="N70" s="254"/>
      <c r="O70" s="254"/>
      <c r="P70" s="254"/>
      <c r="Q70" s="254"/>
      <c r="R70" s="254"/>
      <c r="S70" s="254"/>
      <c r="T70" s="254"/>
      <c r="U70" s="254"/>
      <c r="V70" s="254"/>
      <c r="W70" s="254"/>
      <c r="X70" s="254"/>
      <c r="Y70" s="254"/>
      <c r="Z70" s="254"/>
      <c r="AA70" s="254"/>
      <c r="AB70" s="254"/>
      <c r="AC70" s="254"/>
    </row>
    <row r="71" spans="1:29" s="255" customFormat="1" x14ac:dyDescent="0.25">
      <c r="A71" s="256" t="s">
        <v>524</v>
      </c>
      <c r="B71" s="259" t="s">
        <v>525</v>
      </c>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c r="AC71" s="254"/>
    </row>
    <row r="72" spans="1:29" s="255" customFormat="1" x14ac:dyDescent="0.25">
      <c r="A72" s="256" t="s">
        <v>526</v>
      </c>
      <c r="B72" s="259" t="s">
        <v>527</v>
      </c>
      <c r="C72" s="254"/>
      <c r="D72" s="254"/>
      <c r="E72" s="254"/>
      <c r="F72" s="254"/>
      <c r="G72" s="254"/>
      <c r="H72" s="254"/>
      <c r="I72" s="254"/>
      <c r="J72" s="254"/>
      <c r="K72" s="254"/>
      <c r="L72" s="254"/>
      <c r="M72" s="254"/>
      <c r="N72" s="254"/>
      <c r="O72" s="254"/>
      <c r="P72" s="254"/>
      <c r="Q72" s="254"/>
      <c r="R72" s="254"/>
      <c r="S72" s="254"/>
      <c r="T72" s="254"/>
      <c r="U72" s="254"/>
      <c r="V72" s="254"/>
      <c r="W72" s="254"/>
      <c r="X72" s="254"/>
      <c r="Y72" s="254"/>
      <c r="Z72" s="254"/>
      <c r="AA72" s="254"/>
      <c r="AB72" s="254"/>
      <c r="AC72" s="254"/>
    </row>
    <row r="73" spans="1:29" s="255" customFormat="1" x14ac:dyDescent="0.25">
      <c r="A73" s="256" t="s">
        <v>528</v>
      </c>
      <c r="B73" s="259" t="s">
        <v>529</v>
      </c>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row>
    <row r="74" spans="1:29" s="255" customFormat="1" ht="36.75" customHeight="1" x14ac:dyDescent="0.25">
      <c r="A74" s="252" t="s">
        <v>58</v>
      </c>
      <c r="B74" s="260" t="s">
        <v>227</v>
      </c>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row>
    <row r="75" spans="1:29" s="255" customFormat="1"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5" customFormat="1" ht="31.5" x14ac:dyDescent="0.25">
      <c r="A76" s="256" t="s">
        <v>222</v>
      </c>
      <c r="B76" s="259" t="s">
        <v>497</v>
      </c>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c r="AA76" s="254"/>
      <c r="AB76" s="254"/>
      <c r="AC76" s="254"/>
    </row>
    <row r="77" spans="1:29" s="255" customFormat="1" x14ac:dyDescent="0.25">
      <c r="A77" s="256" t="s">
        <v>223</v>
      </c>
      <c r="B77" s="259" t="s">
        <v>148</v>
      </c>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c r="AA77" s="254"/>
      <c r="AB77" s="254"/>
      <c r="AC77" s="254"/>
    </row>
    <row r="78" spans="1:29" s="255" customFormat="1" x14ac:dyDescent="0.25">
      <c r="A78" s="256" t="s">
        <v>224</v>
      </c>
      <c r="B78" s="257" t="s">
        <v>498</v>
      </c>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c r="AA78" s="254"/>
      <c r="AB78" s="254"/>
      <c r="AC78" s="254"/>
    </row>
    <row r="79" spans="1:29" s="255" customFormat="1" x14ac:dyDescent="0.25">
      <c r="A79" s="256" t="s">
        <v>225</v>
      </c>
      <c r="B79" s="257" t="s">
        <v>499</v>
      </c>
      <c r="C79" s="261"/>
      <c r="D79" s="262"/>
      <c r="E79" s="263"/>
      <c r="F79" s="263"/>
      <c r="G79" s="254"/>
      <c r="H79" s="254"/>
      <c r="I79" s="263"/>
      <c r="J79" s="254"/>
      <c r="K79" s="262"/>
      <c r="L79" s="254"/>
      <c r="M79" s="262"/>
      <c r="N79" s="254"/>
      <c r="O79" s="262"/>
      <c r="P79" s="254"/>
      <c r="Q79" s="262"/>
      <c r="R79" s="254"/>
      <c r="S79" s="262"/>
      <c r="T79" s="254"/>
      <c r="U79" s="262"/>
      <c r="V79" s="254"/>
      <c r="W79" s="262"/>
      <c r="X79" s="254"/>
      <c r="Y79" s="262"/>
      <c r="Z79" s="254"/>
      <c r="AA79" s="262"/>
      <c r="AB79" s="254"/>
      <c r="AC79" s="254"/>
    </row>
    <row r="80" spans="1:29" s="255" customFormat="1" x14ac:dyDescent="0.25">
      <c r="A80" s="256" t="s">
        <v>226</v>
      </c>
      <c r="B80" s="257" t="s">
        <v>500</v>
      </c>
      <c r="C80" s="261"/>
      <c r="D80" s="262"/>
      <c r="E80" s="263"/>
      <c r="F80" s="263"/>
      <c r="G80" s="254"/>
      <c r="H80" s="254"/>
      <c r="I80" s="263"/>
      <c r="J80" s="254"/>
      <c r="K80" s="262"/>
      <c r="L80" s="254"/>
      <c r="M80" s="262"/>
      <c r="N80" s="254"/>
      <c r="O80" s="262"/>
      <c r="P80" s="254"/>
      <c r="Q80" s="262"/>
      <c r="R80" s="254"/>
      <c r="S80" s="262"/>
      <c r="T80" s="254"/>
      <c r="U80" s="262"/>
      <c r="V80" s="254"/>
      <c r="W80" s="262"/>
      <c r="X80" s="254"/>
      <c r="Y80" s="262"/>
      <c r="Z80" s="254"/>
      <c r="AA80" s="262"/>
      <c r="AB80" s="254"/>
      <c r="AC80" s="254"/>
    </row>
    <row r="81" spans="1:29" s="255" customFormat="1" x14ac:dyDescent="0.25">
      <c r="A81" s="256" t="s">
        <v>530</v>
      </c>
      <c r="B81" s="257" t="s">
        <v>501</v>
      </c>
      <c r="C81" s="261"/>
      <c r="D81" s="262"/>
      <c r="E81" s="263"/>
      <c r="F81" s="263"/>
      <c r="G81" s="254"/>
      <c r="H81" s="254"/>
      <c r="I81" s="263"/>
      <c r="J81" s="254"/>
      <c r="K81" s="262"/>
      <c r="L81" s="254"/>
      <c r="M81" s="262"/>
      <c r="N81" s="254"/>
      <c r="O81" s="262"/>
      <c r="P81" s="254"/>
      <c r="Q81" s="262"/>
      <c r="R81" s="254"/>
      <c r="S81" s="262"/>
      <c r="T81" s="254"/>
      <c r="U81" s="262"/>
      <c r="V81" s="254"/>
      <c r="W81" s="262"/>
      <c r="X81" s="254"/>
      <c r="Y81" s="262"/>
      <c r="Z81" s="254"/>
      <c r="AA81" s="262"/>
      <c r="AB81" s="254"/>
      <c r="AC81" s="254"/>
    </row>
    <row r="82" spans="1:29" s="255" customFormat="1" x14ac:dyDescent="0.25">
      <c r="A82" s="256" t="s">
        <v>531</v>
      </c>
      <c r="B82" s="257" t="s">
        <v>502</v>
      </c>
      <c r="C82" s="261"/>
      <c r="D82" s="262"/>
      <c r="E82" s="263"/>
      <c r="F82" s="263"/>
      <c r="G82" s="254"/>
      <c r="H82" s="254"/>
      <c r="I82" s="263"/>
      <c r="J82" s="254"/>
      <c r="K82" s="262"/>
      <c r="L82" s="254"/>
      <c r="M82" s="262"/>
      <c r="N82" s="254"/>
      <c r="O82" s="262"/>
      <c r="P82" s="254"/>
      <c r="Q82" s="262"/>
      <c r="R82" s="254"/>
      <c r="S82" s="262"/>
      <c r="T82" s="254"/>
      <c r="U82" s="262"/>
      <c r="V82" s="254"/>
      <c r="W82" s="262"/>
      <c r="X82" s="254"/>
      <c r="Y82" s="262"/>
      <c r="Z82" s="254"/>
      <c r="AA82" s="262"/>
      <c r="AB82" s="254"/>
      <c r="AC82" s="254"/>
    </row>
    <row r="83" spans="1:29" s="255" customFormat="1" x14ac:dyDescent="0.25">
      <c r="A83" s="256" t="s">
        <v>532</v>
      </c>
      <c r="B83" s="257" t="s">
        <v>504</v>
      </c>
      <c r="C83" s="261"/>
      <c r="D83" s="262"/>
      <c r="E83" s="263"/>
      <c r="F83" s="263"/>
      <c r="G83" s="254"/>
      <c r="H83" s="254"/>
      <c r="I83" s="263"/>
      <c r="J83" s="254"/>
      <c r="K83" s="262"/>
      <c r="L83" s="254"/>
      <c r="M83" s="262"/>
      <c r="N83" s="254"/>
      <c r="O83" s="262"/>
      <c r="P83" s="254"/>
      <c r="Q83" s="262"/>
      <c r="R83" s="254"/>
      <c r="S83" s="262"/>
      <c r="T83" s="254"/>
      <c r="U83" s="262"/>
      <c r="V83" s="254"/>
      <c r="W83" s="262"/>
      <c r="X83" s="254"/>
      <c r="Y83" s="262"/>
      <c r="Z83" s="254"/>
      <c r="AA83" s="262"/>
      <c r="AB83" s="254"/>
      <c r="AC83" s="254"/>
    </row>
    <row r="84" spans="1:29" s="255" customFormat="1" x14ac:dyDescent="0.25">
      <c r="A84" s="256" t="s">
        <v>533</v>
      </c>
      <c r="B84" s="257" t="s">
        <v>506</v>
      </c>
      <c r="C84" s="261"/>
      <c r="D84" s="262"/>
      <c r="E84" s="263"/>
      <c r="F84" s="263"/>
      <c r="G84" s="254"/>
      <c r="H84" s="254"/>
      <c r="I84" s="263"/>
      <c r="J84" s="254"/>
      <c r="K84" s="262"/>
      <c r="L84" s="254"/>
      <c r="M84" s="262"/>
      <c r="N84" s="254"/>
      <c r="O84" s="262"/>
      <c r="P84" s="254"/>
      <c r="Q84" s="262"/>
      <c r="R84" s="254"/>
      <c r="S84" s="262"/>
      <c r="T84" s="254"/>
      <c r="U84" s="262"/>
      <c r="V84" s="254"/>
      <c r="W84" s="262"/>
      <c r="X84" s="254"/>
      <c r="Y84" s="262"/>
      <c r="Z84" s="254"/>
      <c r="AA84" s="262"/>
      <c r="AB84" s="254"/>
      <c r="AC84" s="254"/>
    </row>
    <row r="85" spans="1:29" s="255" customFormat="1" x14ac:dyDescent="0.25">
      <c r="A85" s="256" t="s">
        <v>534</v>
      </c>
      <c r="B85" s="257" t="s">
        <v>508</v>
      </c>
      <c r="C85" s="261"/>
      <c r="D85" s="262"/>
      <c r="E85" s="263"/>
      <c r="F85" s="263"/>
      <c r="G85" s="254"/>
      <c r="H85" s="254"/>
      <c r="I85" s="263"/>
      <c r="J85" s="254"/>
      <c r="K85" s="262"/>
      <c r="L85" s="254"/>
      <c r="M85" s="262"/>
      <c r="N85" s="254"/>
      <c r="O85" s="262"/>
      <c r="P85" s="254"/>
      <c r="Q85" s="262"/>
      <c r="R85" s="254"/>
      <c r="S85" s="262"/>
      <c r="T85" s="254"/>
      <c r="U85" s="262"/>
      <c r="V85" s="254"/>
      <c r="W85" s="262"/>
      <c r="X85" s="254"/>
      <c r="Y85" s="262"/>
      <c r="Z85" s="254"/>
      <c r="AA85" s="262"/>
      <c r="AB85" s="254"/>
      <c r="AC85" s="254"/>
    </row>
    <row r="86" spans="1:29" s="255" customFormat="1" ht="13.5" customHeight="1" x14ac:dyDescent="0.25">
      <c r="A86" s="256" t="s">
        <v>535</v>
      </c>
      <c r="B86" s="257" t="s">
        <v>510</v>
      </c>
      <c r="C86" s="264"/>
      <c r="D86" s="262"/>
      <c r="E86" s="263"/>
      <c r="F86" s="263"/>
      <c r="G86" s="254"/>
      <c r="H86" s="254"/>
      <c r="I86" s="263"/>
      <c r="J86" s="254"/>
      <c r="K86" s="262"/>
      <c r="L86" s="254"/>
      <c r="M86" s="262"/>
      <c r="N86" s="254"/>
      <c r="O86" s="262"/>
      <c r="P86" s="254"/>
      <c r="Q86" s="262"/>
      <c r="R86" s="254"/>
      <c r="S86" s="262"/>
      <c r="T86" s="254"/>
      <c r="U86" s="262"/>
      <c r="V86" s="254"/>
      <c r="W86" s="262"/>
      <c r="X86" s="254"/>
      <c r="Y86" s="262"/>
      <c r="Z86" s="254"/>
      <c r="AA86" s="262"/>
      <c r="AB86" s="254"/>
      <c r="AC86" s="254"/>
    </row>
    <row r="87" spans="1:29" x14ac:dyDescent="0.25">
      <c r="G87" s="244"/>
      <c r="H87" s="244"/>
      <c r="I87" s="244"/>
      <c r="J87" s="244"/>
      <c r="K87" s="244"/>
    </row>
    <row r="88" spans="1:29" x14ac:dyDescent="0.25">
      <c r="G88" s="244"/>
      <c r="H88" s="244"/>
      <c r="I88" s="244"/>
      <c r="J88" s="244"/>
      <c r="K88" s="244"/>
    </row>
    <row r="89" spans="1:29" x14ac:dyDescent="0.25">
      <c r="G89" s="244"/>
      <c r="H89" s="244"/>
      <c r="I89" s="244"/>
      <c r="J89" s="244"/>
      <c r="K89" s="244"/>
    </row>
    <row r="90" spans="1:29" x14ac:dyDescent="0.25">
      <c r="G90" s="244"/>
      <c r="H90" s="244"/>
      <c r="I90" s="244"/>
      <c r="J90" s="244"/>
      <c r="K90" s="244"/>
    </row>
    <row r="91" spans="1:29" x14ac:dyDescent="0.25">
      <c r="G91" s="244"/>
      <c r="H91" s="244"/>
      <c r="I91" s="244"/>
      <c r="J91" s="244"/>
      <c r="K91" s="244"/>
    </row>
    <row r="92" spans="1:29" x14ac:dyDescent="0.25">
      <c r="G92" s="244"/>
      <c r="H92" s="244"/>
      <c r="I92" s="244"/>
      <c r="J92" s="244"/>
      <c r="K92" s="24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8" t="str">
        <f>'6.1. Паспорт сетевой график'!A5:L5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
        <v>496</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M_PK1900.01.03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
        <v>491</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6" t="s">
        <v>460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471</v>
      </c>
      <c r="F22" s="414"/>
      <c r="G22" s="414"/>
      <c r="H22" s="414"/>
      <c r="I22" s="414"/>
      <c r="J22" s="414"/>
      <c r="K22" s="414"/>
      <c r="L22" s="415"/>
      <c r="M22" s="407" t="s">
        <v>49</v>
      </c>
      <c r="N22" s="407" t="s">
        <v>48</v>
      </c>
      <c r="O22" s="407" t="s">
        <v>47</v>
      </c>
      <c r="P22" s="416" t="s">
        <v>235</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131</v>
      </c>
      <c r="G23" s="424" t="s">
        <v>130</v>
      </c>
      <c r="H23" s="424" t="s">
        <v>129</v>
      </c>
      <c r="I23" s="428" t="s">
        <v>383</v>
      </c>
      <c r="J23" s="428" t="s">
        <v>384</v>
      </c>
      <c r="K23" s="428" t="s">
        <v>385</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225" t="s">
        <v>13</v>
      </c>
      <c r="AG24" s="225" t="s">
        <v>12</v>
      </c>
      <c r="AH24" s="161" t="s">
        <v>2</v>
      </c>
      <c r="AI24" s="161"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201"/>
      <c r="B26" s="209"/>
      <c r="C26" s="209"/>
      <c r="D26" s="201"/>
      <c r="E26" s="202"/>
      <c r="F26" s="202"/>
      <c r="G26" s="202"/>
      <c r="H26" s="202"/>
      <c r="I26" s="202"/>
      <c r="J26" s="202"/>
      <c r="K26" s="202"/>
      <c r="L26" s="202"/>
      <c r="M26" s="199"/>
      <c r="N26" s="210"/>
      <c r="O26" s="199"/>
      <c r="P26" s="211"/>
      <c r="Q26" s="203"/>
      <c r="R26" s="211"/>
      <c r="S26" s="200"/>
      <c r="T26" s="200"/>
      <c r="U26" s="202"/>
      <c r="V26" s="202"/>
      <c r="W26" s="199"/>
      <c r="X26" s="212"/>
      <c r="Y26" s="200"/>
      <c r="Z26" s="209"/>
      <c r="AA26" s="211"/>
      <c r="AB26" s="211"/>
      <c r="AC26" s="207"/>
      <c r="AD26" s="211"/>
      <c r="AE26" s="211"/>
      <c r="AF26" s="213"/>
      <c r="AG26" s="209"/>
      <c r="AH26" s="209"/>
      <c r="AI26" s="209"/>
      <c r="AJ26" s="209"/>
      <c r="AK26" s="209"/>
      <c r="AL26" s="200"/>
      <c r="AM26" s="200"/>
      <c r="AN26" s="204"/>
      <c r="AO26" s="200"/>
      <c r="AP26" s="209"/>
      <c r="AQ26" s="209"/>
      <c r="AR26" s="209"/>
      <c r="AS26" s="209"/>
      <c r="AT26" s="209"/>
      <c r="AU26" s="200"/>
      <c r="AV26" s="199"/>
    </row>
    <row r="27" spans="1:48" s="196" customFormat="1" ht="12.75" x14ac:dyDescent="0.2">
      <c r="A27" s="208"/>
      <c r="B27" s="205"/>
      <c r="C27" s="205"/>
      <c r="D27" s="205"/>
      <c r="E27" s="205"/>
      <c r="F27" s="205"/>
      <c r="G27" s="205"/>
      <c r="H27" s="205"/>
      <c r="I27" s="205"/>
      <c r="J27" s="205"/>
      <c r="K27" s="205"/>
      <c r="L27" s="205"/>
      <c r="M27" s="205"/>
      <c r="N27" s="205"/>
      <c r="O27" s="205"/>
      <c r="P27" s="205"/>
      <c r="Q27" s="205"/>
      <c r="R27" s="205"/>
      <c r="S27" s="205"/>
      <c r="T27" s="205"/>
      <c r="U27" s="205"/>
      <c r="V27" s="205"/>
      <c r="W27" s="206"/>
      <c r="X27" s="212"/>
      <c r="Y27" s="205"/>
      <c r="Z27" s="209"/>
      <c r="AA27" s="211"/>
      <c r="AB27" s="211"/>
      <c r="AC27" s="205"/>
      <c r="AD27" s="205"/>
      <c r="AE27" s="205"/>
      <c r="AF27" s="205"/>
      <c r="AG27" s="205"/>
      <c r="AH27" s="205"/>
      <c r="AI27" s="205"/>
      <c r="AJ27" s="205"/>
      <c r="AK27" s="205"/>
      <c r="AL27" s="205"/>
      <c r="AM27" s="205"/>
      <c r="AN27" s="205"/>
      <c r="AO27" s="205"/>
      <c r="AP27" s="205"/>
      <c r="AQ27" s="205"/>
      <c r="AR27" s="205"/>
      <c r="AS27" s="205"/>
      <c r="AT27" s="205"/>
      <c r="AU27" s="205"/>
      <c r="AV27" s="205"/>
    </row>
    <row r="28" spans="1:48" s="196" customFormat="1" ht="12.75" x14ac:dyDescent="0.2">
      <c r="A28" s="208"/>
      <c r="B28" s="205"/>
      <c r="C28" s="205"/>
      <c r="D28" s="205"/>
      <c r="E28" s="205"/>
      <c r="F28" s="205"/>
      <c r="G28" s="205"/>
      <c r="H28" s="205"/>
      <c r="I28" s="205"/>
      <c r="J28" s="205"/>
      <c r="K28" s="205"/>
      <c r="L28" s="205"/>
      <c r="M28" s="205"/>
      <c r="N28" s="205"/>
      <c r="O28" s="205"/>
      <c r="P28" s="205"/>
      <c r="Q28" s="205"/>
      <c r="R28" s="205"/>
      <c r="S28" s="205"/>
      <c r="T28" s="205"/>
      <c r="U28" s="205"/>
      <c r="V28" s="205"/>
      <c r="W28" s="206"/>
      <c r="X28" s="212"/>
      <c r="Y28" s="205"/>
      <c r="Z28" s="209"/>
      <c r="AA28" s="211"/>
      <c r="AB28" s="211"/>
      <c r="AC28" s="205"/>
      <c r="AD28" s="205"/>
      <c r="AE28" s="205"/>
      <c r="AF28" s="205"/>
      <c r="AG28" s="205"/>
      <c r="AH28" s="205"/>
      <c r="AI28" s="205"/>
      <c r="AJ28" s="205"/>
      <c r="AK28" s="205"/>
      <c r="AL28" s="205"/>
      <c r="AM28" s="205"/>
      <c r="AN28" s="205"/>
      <c r="AO28" s="205"/>
      <c r="AP28" s="205"/>
      <c r="AQ28" s="205"/>
      <c r="AR28" s="205"/>
      <c r="AS28" s="205"/>
      <c r="AT28" s="205"/>
      <c r="AU28" s="205"/>
      <c r="AV28" s="205"/>
    </row>
    <row r="29" spans="1:48" s="196" customFormat="1" ht="12.75" x14ac:dyDescent="0.2">
      <c r="A29" s="208"/>
      <c r="B29" s="205"/>
      <c r="C29" s="205"/>
      <c r="D29" s="205"/>
      <c r="E29" s="205"/>
      <c r="F29" s="205"/>
      <c r="G29" s="205"/>
      <c r="H29" s="205"/>
      <c r="I29" s="205"/>
      <c r="J29" s="205"/>
      <c r="K29" s="205"/>
      <c r="L29" s="205"/>
      <c r="M29" s="205"/>
      <c r="N29" s="205"/>
      <c r="O29" s="205"/>
      <c r="P29" s="205"/>
      <c r="Q29" s="205"/>
      <c r="R29" s="205"/>
      <c r="S29" s="205"/>
      <c r="T29" s="205"/>
      <c r="U29" s="205"/>
      <c r="V29" s="205"/>
      <c r="W29" s="206"/>
      <c r="X29" s="212"/>
      <c r="Y29" s="205"/>
      <c r="Z29" s="209"/>
      <c r="AA29" s="211"/>
      <c r="AB29" s="211"/>
      <c r="AC29" s="205"/>
      <c r="AD29" s="205"/>
      <c r="AE29" s="205"/>
      <c r="AF29" s="205"/>
      <c r="AG29" s="205"/>
      <c r="AH29" s="205"/>
      <c r="AI29" s="205"/>
      <c r="AJ29" s="205"/>
      <c r="AK29" s="205"/>
      <c r="AL29" s="205"/>
      <c r="AM29" s="205"/>
      <c r="AN29" s="205"/>
      <c r="AO29" s="205"/>
      <c r="AP29" s="205"/>
      <c r="AQ29" s="205"/>
      <c r="AR29" s="205"/>
      <c r="AS29" s="205"/>
      <c r="AT29" s="205"/>
      <c r="AU29" s="205"/>
      <c r="AV29" s="205"/>
    </row>
    <row r="30" spans="1:48" x14ac:dyDescent="0.25">
      <c r="A30" s="217"/>
      <c r="B30" s="209"/>
      <c r="C30" s="209"/>
      <c r="D30" s="215"/>
      <c r="E30" s="216"/>
      <c r="F30" s="216"/>
      <c r="G30" s="216"/>
      <c r="H30" s="216"/>
      <c r="I30" s="216"/>
      <c r="J30" s="216"/>
      <c r="K30" s="216"/>
      <c r="L30" s="216"/>
      <c r="M30" s="199"/>
      <c r="N30" s="210"/>
      <c r="O30" s="209"/>
      <c r="P30" s="211"/>
      <c r="Q30" s="209"/>
      <c r="R30" s="211"/>
      <c r="S30" s="209"/>
      <c r="T30" s="209"/>
      <c r="U30" s="209"/>
      <c r="V30" s="209"/>
      <c r="W30" s="209"/>
      <c r="X30" s="214"/>
      <c r="Y30" s="209"/>
      <c r="Z30" s="209"/>
      <c r="AA30" s="211"/>
      <c r="AB30" s="211"/>
      <c r="AC30" s="209"/>
      <c r="AD30" s="211"/>
      <c r="AE30" s="211"/>
      <c r="AF30" s="213"/>
      <c r="AG30" s="209"/>
      <c r="AH30" s="209"/>
      <c r="AI30" s="209"/>
      <c r="AJ30" s="209"/>
      <c r="AK30" s="209"/>
      <c r="AL30" s="209"/>
      <c r="AM30" s="209"/>
      <c r="AN30" s="209"/>
      <c r="AO30" s="213"/>
      <c r="AP30" s="209"/>
      <c r="AQ30" s="209"/>
      <c r="AR30" s="209"/>
      <c r="AS30" s="209"/>
      <c r="AT30" s="209"/>
      <c r="AU30" s="209"/>
      <c r="AV30" s="199"/>
    </row>
    <row r="31" spans="1:48" x14ac:dyDescent="0.25">
      <c r="A31" s="217"/>
      <c r="B31" s="209"/>
      <c r="C31" s="209"/>
      <c r="D31" s="216"/>
      <c r="E31" s="216"/>
      <c r="F31" s="216"/>
      <c r="G31" s="216"/>
      <c r="H31" s="216"/>
      <c r="I31" s="216"/>
      <c r="J31" s="216"/>
      <c r="K31" s="216"/>
      <c r="L31" s="216"/>
      <c r="M31" s="216"/>
      <c r="N31" s="210"/>
      <c r="O31" s="209"/>
      <c r="P31" s="211"/>
      <c r="Q31" s="209"/>
      <c r="R31" s="211"/>
      <c r="S31" s="209"/>
      <c r="T31" s="209"/>
      <c r="U31" s="209"/>
      <c r="V31" s="209"/>
      <c r="W31" s="209"/>
      <c r="X31" s="214"/>
      <c r="Y31" s="209"/>
      <c r="Z31" s="209"/>
      <c r="AA31" s="211"/>
      <c r="AB31" s="211"/>
      <c r="AC31" s="209"/>
      <c r="AD31" s="211"/>
      <c r="AE31" s="211"/>
      <c r="AF31" s="213"/>
      <c r="AG31" s="209"/>
      <c r="AH31" s="209"/>
      <c r="AI31" s="209"/>
      <c r="AJ31" s="209"/>
      <c r="AK31" s="209"/>
      <c r="AL31" s="209"/>
      <c r="AM31" s="209"/>
      <c r="AN31" s="209"/>
      <c r="AO31" s="213"/>
      <c r="AP31" s="209"/>
      <c r="AQ31" s="209"/>
      <c r="AR31" s="209"/>
      <c r="AS31" s="209"/>
      <c r="AT31" s="209"/>
      <c r="AU31" s="209"/>
      <c r="AV31" s="209"/>
    </row>
    <row r="32" spans="1:48" x14ac:dyDescent="0.25">
      <c r="A32" s="217"/>
      <c r="B32" s="209"/>
      <c r="C32" s="209"/>
      <c r="D32" s="216"/>
      <c r="E32" s="216"/>
      <c r="F32" s="216"/>
      <c r="G32" s="216"/>
      <c r="H32" s="216"/>
      <c r="I32" s="216"/>
      <c r="J32" s="216"/>
      <c r="K32" s="216"/>
      <c r="L32" s="216"/>
      <c r="M32" s="216"/>
      <c r="N32" s="210"/>
      <c r="O32" s="209"/>
      <c r="P32" s="211"/>
      <c r="Q32" s="209"/>
      <c r="R32" s="211"/>
      <c r="S32" s="209"/>
      <c r="T32" s="209"/>
      <c r="U32" s="209"/>
      <c r="V32" s="209"/>
      <c r="W32" s="209"/>
      <c r="X32" s="214"/>
      <c r="Y32" s="209"/>
      <c r="Z32" s="209"/>
      <c r="AA32" s="211"/>
      <c r="AB32" s="211"/>
      <c r="AC32" s="209"/>
      <c r="AD32" s="211"/>
      <c r="AE32" s="211"/>
      <c r="AF32" s="213"/>
      <c r="AG32" s="209"/>
      <c r="AH32" s="209"/>
      <c r="AI32" s="209"/>
      <c r="AJ32" s="209"/>
      <c r="AK32" s="209"/>
      <c r="AL32" s="209"/>
      <c r="AM32" s="209"/>
      <c r="AN32" s="209"/>
      <c r="AO32" s="213"/>
      <c r="AP32" s="209"/>
      <c r="AQ32" s="209"/>
      <c r="AR32" s="209"/>
      <c r="AS32" s="209"/>
      <c r="AT32" s="209"/>
      <c r="AU32" s="209"/>
      <c r="AV32"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19" zoomScale="90" zoomScaleNormal="90" zoomScaleSheetLayoutView="90" workbookViewId="0">
      <selection activeCell="A43" sqref="A43:XFD4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1" t="str">
        <f>'1. паспорт местоположение'!A5:C5</f>
        <v>Год раскрытия информации: 2023 год</v>
      </c>
      <c r="B5" s="431"/>
      <c r="C5" s="63"/>
      <c r="D5" s="63"/>
      <c r="E5" s="63"/>
      <c r="F5" s="63"/>
    </row>
    <row r="6" spans="1:6" ht="18.75" x14ac:dyDescent="0.3">
      <c r="A6" s="165"/>
      <c r="B6" s="165"/>
      <c r="C6" s="165"/>
      <c r="D6" s="165"/>
      <c r="E6" s="165"/>
      <c r="F6" s="165"/>
    </row>
    <row r="7" spans="1:6" ht="18.75" x14ac:dyDescent="0.25">
      <c r="A7" s="272" t="s">
        <v>9</v>
      </c>
      <c r="B7" s="272"/>
      <c r="C7" s="164"/>
      <c r="D7" s="164"/>
      <c r="E7" s="164"/>
      <c r="F7" s="164"/>
    </row>
    <row r="8" spans="1:6" ht="18.75" x14ac:dyDescent="0.25">
      <c r="A8" s="164"/>
      <c r="B8" s="164"/>
      <c r="C8" s="164"/>
      <c r="D8" s="164"/>
      <c r="E8" s="164"/>
      <c r="F8" s="164"/>
    </row>
    <row r="9" spans="1:6" x14ac:dyDescent="0.25">
      <c r="A9" s="275" t="str">
        <f>'1. паспорт местоположение'!A9:C9</f>
        <v>АО "Россети Тюмень"</v>
      </c>
      <c r="B9" s="275"/>
      <c r="C9" s="162"/>
      <c r="D9" s="162"/>
      <c r="E9" s="162"/>
      <c r="F9" s="162"/>
    </row>
    <row r="10" spans="1:6" x14ac:dyDescent="0.25">
      <c r="A10" s="269" t="s">
        <v>8</v>
      </c>
      <c r="B10" s="269"/>
      <c r="C10" s="163"/>
      <c r="D10" s="163"/>
      <c r="E10" s="163"/>
      <c r="F10" s="163"/>
    </row>
    <row r="11" spans="1:6" ht="18.75" x14ac:dyDescent="0.25">
      <c r="A11" s="164"/>
      <c r="B11" s="164"/>
      <c r="C11" s="164"/>
      <c r="D11" s="164"/>
      <c r="E11" s="164"/>
      <c r="F11" s="164"/>
    </row>
    <row r="12" spans="1:6" ht="30.75" customHeight="1" x14ac:dyDescent="0.25">
      <c r="A12" s="275" t="str">
        <f>'1. паспорт местоположение'!A12:C12</f>
        <v>M_PK1900.01.03</v>
      </c>
      <c r="B12" s="275"/>
      <c r="C12" s="162"/>
      <c r="D12" s="162"/>
      <c r="E12" s="162"/>
      <c r="F12" s="162"/>
    </row>
    <row r="13" spans="1:6" x14ac:dyDescent="0.25">
      <c r="A13" s="269" t="s">
        <v>7</v>
      </c>
      <c r="B13" s="269"/>
      <c r="C13" s="163"/>
      <c r="D13" s="163"/>
      <c r="E13" s="163"/>
      <c r="F13" s="163"/>
    </row>
    <row r="14" spans="1:6" ht="18.75" x14ac:dyDescent="0.25">
      <c r="A14" s="11"/>
      <c r="B14" s="11"/>
      <c r="C14" s="11"/>
      <c r="D14" s="11"/>
      <c r="E14" s="11"/>
      <c r="F14" s="11"/>
    </row>
    <row r="15" spans="1:6" ht="27" customHeight="1" x14ac:dyDescent="0.25">
      <c r="A15" s="274"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74"/>
      <c r="C15" s="162"/>
      <c r="D15" s="162"/>
      <c r="E15" s="162"/>
      <c r="F15" s="162"/>
    </row>
    <row r="16" spans="1:6" x14ac:dyDescent="0.25">
      <c r="A16" s="269" t="s">
        <v>6</v>
      </c>
      <c r="B16" s="269"/>
      <c r="C16" s="163"/>
      <c r="D16" s="163"/>
      <c r="E16" s="163"/>
      <c r="F16" s="163"/>
    </row>
    <row r="17" spans="1:2" x14ac:dyDescent="0.25">
      <c r="B17" s="137"/>
    </row>
    <row r="18" spans="1:2" ht="33.75" customHeight="1" x14ac:dyDescent="0.25">
      <c r="A18" s="435" t="s">
        <v>461</v>
      </c>
      <c r="B18" s="436"/>
    </row>
    <row r="19" spans="1:2" x14ac:dyDescent="0.25">
      <c r="B19" s="42"/>
    </row>
    <row r="20" spans="1:2" ht="16.5" thickBot="1" x14ac:dyDescent="0.3">
      <c r="B20" s="138"/>
    </row>
    <row r="21" spans="1:2" ht="45.75" customHeight="1" thickBot="1" x14ac:dyDescent="0.3">
      <c r="A21" s="139" t="s">
        <v>333</v>
      </c>
      <c r="B21" s="191" t="str">
        <f>A15</f>
        <v>Покупка оборудования, не требующего монтажа (Приобретение техники -  7 ед.: ТРЭКОЛ - 1 ед.; Снегоход Тайга - 4 ед.; ТТМ 4902-1 ед.; ТТМ 3 ПС -01 - 1 ед.)</v>
      </c>
    </row>
    <row r="22" spans="1:2" ht="27.75" customHeight="1" thickBot="1" x14ac:dyDescent="0.3">
      <c r="A22" s="139" t="s">
        <v>334</v>
      </c>
      <c r="B22" s="182" t="s">
        <v>488</v>
      </c>
    </row>
    <row r="23" spans="1:2" ht="22.5" customHeight="1" thickBot="1" x14ac:dyDescent="0.3">
      <c r="A23" s="139" t="s">
        <v>316</v>
      </c>
      <c r="B23" s="192" t="s">
        <v>492</v>
      </c>
    </row>
    <row r="24" spans="1:2" ht="24.75" customHeight="1" thickBot="1" x14ac:dyDescent="0.3">
      <c r="A24" s="139" t="s">
        <v>335</v>
      </c>
      <c r="B24" s="136" t="s">
        <v>556</v>
      </c>
    </row>
    <row r="25" spans="1:2" ht="28.5" customHeight="1" thickBot="1" x14ac:dyDescent="0.3">
      <c r="A25" s="140" t="s">
        <v>336</v>
      </c>
      <c r="B25" s="239">
        <v>2024</v>
      </c>
    </row>
    <row r="26" spans="1:2" ht="37.5" customHeight="1" thickBot="1" x14ac:dyDescent="0.3">
      <c r="A26" s="141" t="s">
        <v>337</v>
      </c>
      <c r="B26" s="183" t="str">
        <f>'3.3 паспорт описание'!C30</f>
        <v>Н</v>
      </c>
    </row>
    <row r="27" spans="1:2" ht="29.25" thickBot="1" x14ac:dyDescent="0.3">
      <c r="A27" s="193" t="s">
        <v>548</v>
      </c>
      <c r="B27" s="194">
        <f>'6.2. Паспорт фин осв ввод'!C24</f>
        <v>49.883331286806992</v>
      </c>
    </row>
    <row r="28" spans="1:2" ht="16.5" thickBot="1" x14ac:dyDescent="0.3">
      <c r="A28" s="143" t="s">
        <v>338</v>
      </c>
      <c r="B28" s="184" t="s">
        <v>486</v>
      </c>
    </row>
    <row r="29" spans="1:2" ht="29.25" thickBot="1" x14ac:dyDescent="0.3">
      <c r="A29" s="148" t="s">
        <v>339</v>
      </c>
      <c r="B29" s="226"/>
    </row>
    <row r="30" spans="1:2" ht="29.25" thickBot="1" x14ac:dyDescent="0.3">
      <c r="A30" s="148" t="s">
        <v>340</v>
      </c>
      <c r="B30" s="227"/>
    </row>
    <row r="31" spans="1:2" ht="16.5" thickBot="1" x14ac:dyDescent="0.3">
      <c r="A31" s="143" t="s">
        <v>341</v>
      </c>
      <c r="B31" s="184"/>
    </row>
    <row r="32" spans="1:2" ht="29.25" thickBot="1" x14ac:dyDescent="0.3">
      <c r="A32" s="148" t="s">
        <v>342</v>
      </c>
      <c r="B32" s="143"/>
    </row>
    <row r="33" spans="1:2" ht="16.5" thickBot="1" x14ac:dyDescent="0.3">
      <c r="A33" s="143" t="s">
        <v>343</v>
      </c>
      <c r="B33" s="197"/>
    </row>
    <row r="34" spans="1:2" ht="16.5" thickBot="1" x14ac:dyDescent="0.3">
      <c r="A34" s="143" t="s">
        <v>344</v>
      </c>
      <c r="B34" s="197"/>
    </row>
    <row r="35" spans="1:2" ht="16.5" thickBot="1" x14ac:dyDescent="0.3">
      <c r="A35" s="143" t="s">
        <v>345</v>
      </c>
      <c r="B35" s="197"/>
    </row>
    <row r="36" spans="1:2" ht="16.5" thickBot="1" x14ac:dyDescent="0.3">
      <c r="A36" s="143" t="s">
        <v>346</v>
      </c>
      <c r="B36" s="197"/>
    </row>
    <row r="37" spans="1:2" ht="29.25" thickBot="1" x14ac:dyDescent="0.3">
      <c r="A37" s="148" t="s">
        <v>347</v>
      </c>
      <c r="B37" s="187"/>
    </row>
    <row r="38" spans="1:2" ht="16.5" thickBot="1" x14ac:dyDescent="0.3">
      <c r="A38" s="148"/>
      <c r="B38" s="228"/>
    </row>
    <row r="39" spans="1:2" ht="16.5" thickBot="1" x14ac:dyDescent="0.3">
      <c r="A39" s="143" t="s">
        <v>490</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16.5" thickBot="1" x14ac:dyDescent="0.3">
      <c r="A43" s="148"/>
      <c r="B43" s="143"/>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row>
    <row r="53" spans="1:2" ht="16.5" thickBot="1" x14ac:dyDescent="0.3">
      <c r="A53" s="140" t="s">
        <v>341</v>
      </c>
      <c r="B53" s="189"/>
    </row>
    <row r="54" spans="1:2" ht="16.5" thickBot="1" x14ac:dyDescent="0.3">
      <c r="A54" s="140" t="s">
        <v>350</v>
      </c>
      <c r="B54" s="189" t="s">
        <v>483</v>
      </c>
    </row>
    <row r="55" spans="1:2" ht="16.5" thickBot="1" x14ac:dyDescent="0.3">
      <c r="A55" s="140" t="s">
        <v>351</v>
      </c>
      <c r="B55" s="189"/>
    </row>
    <row r="56" spans="1:2" ht="29.25" thickBot="1" x14ac:dyDescent="0.3">
      <c r="A56" s="141" t="s">
        <v>352</v>
      </c>
      <c r="B56" s="190" t="s">
        <v>483</v>
      </c>
    </row>
    <row r="57" spans="1:2" ht="15.75" customHeight="1" x14ac:dyDescent="0.25">
      <c r="A57" s="218" t="s">
        <v>353</v>
      </c>
      <c r="B57" s="219">
        <f>B58/B27*100</f>
        <v>0</v>
      </c>
    </row>
    <row r="58" spans="1:2" x14ac:dyDescent="0.25">
      <c r="A58" s="223" t="s">
        <v>354</v>
      </c>
      <c r="B58" s="220">
        <f>B41+B45</f>
        <v>0</v>
      </c>
    </row>
    <row r="59" spans="1:2" ht="23.25" customHeight="1" x14ac:dyDescent="0.25">
      <c r="A59" s="223" t="s">
        <v>355</v>
      </c>
      <c r="B59" s="221">
        <f>B60*1.18/B27*100</f>
        <v>0</v>
      </c>
    </row>
    <row r="60" spans="1:2" ht="16.5" thickBot="1" x14ac:dyDescent="0.3">
      <c r="A60" s="224" t="s">
        <v>356</v>
      </c>
      <c r="B60" s="222">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5"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198"/>
    </row>
    <row r="73" spans="1:2" ht="16.5" thickBot="1" x14ac:dyDescent="0.3">
      <c r="A73" s="140" t="s">
        <v>369</v>
      </c>
      <c r="B73" s="152" t="s">
        <v>494</v>
      </c>
    </row>
    <row r="74" spans="1:2" ht="16.5" thickBot="1" x14ac:dyDescent="0.3">
      <c r="A74" s="146" t="s">
        <v>370</v>
      </c>
      <c r="B74" s="152" t="s">
        <v>494</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2" t="s">
        <v>481</v>
      </c>
    </row>
    <row r="79" spans="1:2" x14ac:dyDescent="0.25">
      <c r="A79" s="146" t="s">
        <v>375</v>
      </c>
      <c r="B79" s="433"/>
    </row>
    <row r="80" spans="1:2" x14ac:dyDescent="0.25">
      <c r="A80" s="146" t="s">
        <v>376</v>
      </c>
      <c r="B80" s="433"/>
    </row>
    <row r="81" spans="1:2" x14ac:dyDescent="0.25">
      <c r="A81" s="146" t="s">
        <v>377</v>
      </c>
      <c r="B81" s="433"/>
    </row>
    <row r="82" spans="1:2" x14ac:dyDescent="0.25">
      <c r="A82" s="146" t="s">
        <v>378</v>
      </c>
      <c r="B82" s="433"/>
    </row>
    <row r="83" spans="1:2" ht="16.5" thickBot="1" x14ac:dyDescent="0.3">
      <c r="A83" s="154" t="s">
        <v>379</v>
      </c>
      <c r="B83" s="434"/>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2023-02-07T10:29:34Z</dcterms:modified>
</cp:coreProperties>
</file>